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mc:AlternateContent xmlns:mc="http://schemas.openxmlformats.org/markup-compatibility/2006">
    <mc:Choice Requires="x15">
      <x15ac:absPath xmlns:x15ac="http://schemas.microsoft.com/office/spreadsheetml/2010/11/ac" url="https://cepesmadrid.sharepoint.com/sites/CepesMadrid/FSE/1. EFESO/9.Conv_fortalecimiento_25-27/1.Doc_convocatoria/"/>
    </mc:Choice>
  </mc:AlternateContent>
  <xr:revisionPtr revIDLastSave="1531" documentId="13_ncr:1_{BB3DCCD6-56B8-4212-9AAB-40AF49FCB003}" xr6:coauthVersionLast="47" xr6:coauthVersionMax="47" xr10:uidLastSave="{0EA3F577-ECC0-45F7-B8B4-E5458E1862EF}"/>
  <bookViews>
    <workbookView xWindow="-120" yWindow="-120" windowWidth="20730" windowHeight="11160" activeTab="2" xr2:uid="{00000000-000D-0000-FFFF-FFFF00000000}"/>
  </bookViews>
  <sheets>
    <sheet name="Instrucciones" sheetId="33" r:id="rId1"/>
    <sheet name="Ppto_GLOBAL" sheetId="24" r:id="rId2"/>
    <sheet name="Subvención_FSE+" sheetId="35" r:id="rId3"/>
    <sheet name="Ppto_por_C.AUTÓNOMA" sheetId="31" r:id="rId4"/>
    <sheet name="Ppto_por_ANUALIDAD" sheetId="28" r:id="rId5"/>
    <sheet name="Ppto_por_TIPO_SERVICIO" sheetId="34" r:id="rId6"/>
    <sheet name="Ppto_por_ENTIDAD" sheetId="27" r:id="rId7"/>
    <sheet name="Ppto_por_ENTIDAD_y_CCAA" sheetId="29" r:id="rId8"/>
    <sheet name="Listas_datos" sheetId="4" state="hidden" r:id="rId9"/>
  </sheets>
  <definedNames>
    <definedName name="_xlnm.Print_Area" localSheetId="0">Instrucciones!$A$1:$D$40</definedName>
    <definedName name="_xlnm.Print_Area" localSheetId="1">Ppto_GLOBAL!$A$1:$N$98</definedName>
    <definedName name="_xlnm.Print_Area" localSheetId="4">Ppto_por_ANUALIDAD!$A$1:$P$75</definedName>
    <definedName name="_xlnm.Print_Area" localSheetId="3">Ppto_por_C.AUTÓNOMA!$A$1:$AR$84</definedName>
    <definedName name="_xlnm.Print_Area" localSheetId="6">Ppto_por_ENTIDAD!$A$1:$X$79</definedName>
    <definedName name="_xlnm.Print_Area" localSheetId="7">Ppto_por_ENTIDAD_y_CCAA!$A$1:$AR$125</definedName>
    <definedName name="_xlnm.Print_Area" localSheetId="2">'Subvención_FSE+'!$A$1:$N$59</definedName>
    <definedName name="Categoria_Region">Listas_datos!$C$3:$C$5</definedName>
    <definedName name="Detalle">Listas_datos!$C$17:$C$24</definedName>
    <definedName name="Regimen" localSheetId="0">#REF!</definedName>
    <definedName name="Regimen" localSheetId="3">#REF!</definedName>
    <definedName name="Regimen" localSheetId="7">#REF!</definedName>
    <definedName name="Regimen">#REF!</definedName>
    <definedName name="Tipo_A">Listas_datos!$D$3:$D$8</definedName>
    <definedName name="Tipo_B">Listas_datos!$E$3:$E$12</definedName>
    <definedName name="Tipo_B_UltraP">Listas_datos!$E$8:$E$8</definedName>
    <definedName name="Tipo_C">Listas_datos!$F$3:$F$8</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41" i="34" l="1"/>
  <c r="I41" i="34"/>
  <c r="Q26" i="34"/>
  <c r="I26" i="34"/>
  <c r="H27" i="34"/>
  <c r="O41" i="34" l="1"/>
  <c r="I40" i="34"/>
  <c r="M41" i="34"/>
  <c r="K41" i="34"/>
  <c r="L53" i="35"/>
  <c r="K53" i="35"/>
  <c r="J53" i="35"/>
  <c r="I53" i="35"/>
  <c r="L46" i="35"/>
  <c r="K46" i="35"/>
  <c r="J46" i="35"/>
  <c r="I46" i="35"/>
  <c r="J14" i="35"/>
  <c r="O26" i="34"/>
  <c r="M26" i="34"/>
  <c r="K26" i="34"/>
  <c r="I25" i="34"/>
  <c r="L51" i="35" l="1"/>
  <c r="K51" i="35"/>
  <c r="I51" i="35"/>
  <c r="J51" i="35"/>
  <c r="G51" i="35"/>
  <c r="F51" i="35"/>
  <c r="D51" i="35"/>
  <c r="L44" i="35"/>
  <c r="K44" i="35"/>
  <c r="J44" i="35"/>
  <c r="I44" i="35"/>
  <c r="G44" i="35"/>
  <c r="F44" i="35"/>
  <c r="D44" i="35"/>
  <c r="C47" i="35"/>
  <c r="C46" i="35"/>
  <c r="C45" i="35"/>
  <c r="G14" i="35"/>
  <c r="C14" i="35"/>
  <c r="B10" i="35"/>
  <c r="L6" i="35"/>
  <c r="B6" i="35"/>
  <c r="B71" i="34"/>
  <c r="B70" i="34"/>
  <c r="B69" i="34"/>
  <c r="B68" i="34"/>
  <c r="B67" i="34"/>
  <c r="B66" i="34"/>
  <c r="B65" i="34"/>
  <c r="B64" i="34"/>
  <c r="B63" i="34"/>
  <c r="B62" i="34"/>
  <c r="H58" i="34"/>
  <c r="B58" i="34"/>
  <c r="H57" i="34"/>
  <c r="B57" i="34"/>
  <c r="H56" i="34"/>
  <c r="B56" i="34"/>
  <c r="H55" i="34"/>
  <c r="B55" i="34"/>
  <c r="H54" i="34"/>
  <c r="B54" i="34"/>
  <c r="H53" i="34"/>
  <c r="B53" i="34"/>
  <c r="H52" i="34"/>
  <c r="B52" i="34"/>
  <c r="H51" i="34"/>
  <c r="B51" i="34"/>
  <c r="H50" i="34"/>
  <c r="B50" i="34"/>
  <c r="H49" i="34"/>
  <c r="B49" i="34"/>
  <c r="H48" i="34"/>
  <c r="B48" i="34"/>
  <c r="B35" i="34"/>
  <c r="B34" i="34"/>
  <c r="B33" i="34"/>
  <c r="B32" i="34"/>
  <c r="B31" i="34"/>
  <c r="B30" i="34"/>
  <c r="B29" i="34"/>
  <c r="B28" i="34"/>
  <c r="B22" i="34"/>
  <c r="B21" i="34"/>
  <c r="B20" i="34"/>
  <c r="B19" i="34"/>
  <c r="B18" i="34"/>
  <c r="B17" i="34"/>
  <c r="B16" i="34"/>
  <c r="B15" i="34"/>
  <c r="B14" i="34"/>
  <c r="B13" i="34"/>
  <c r="B12" i="34"/>
  <c r="B11" i="34"/>
  <c r="J4" i="34"/>
  <c r="B4" i="34"/>
  <c r="H56" i="27"/>
  <c r="H55" i="27"/>
  <c r="H54" i="27"/>
  <c r="H53" i="27"/>
  <c r="H52" i="27"/>
  <c r="H51" i="27"/>
  <c r="H50" i="27"/>
  <c r="H49" i="27"/>
  <c r="H48" i="27"/>
  <c r="H47" i="27"/>
  <c r="H46" i="27"/>
  <c r="H56" i="28"/>
  <c r="H55" i="28"/>
  <c r="H54" i="28"/>
  <c r="H53" i="28"/>
  <c r="H52" i="28"/>
  <c r="H51" i="28"/>
  <c r="H50" i="28"/>
  <c r="H49" i="28"/>
  <c r="H48" i="28"/>
  <c r="H47" i="28"/>
  <c r="H46" i="28"/>
  <c r="H56" i="31"/>
  <c r="H55" i="31"/>
  <c r="H54" i="31"/>
  <c r="H53" i="31"/>
  <c r="H52" i="31"/>
  <c r="H51" i="31"/>
  <c r="H50" i="31"/>
  <c r="H49" i="31"/>
  <c r="H48" i="31"/>
  <c r="H47" i="31"/>
  <c r="H46" i="31"/>
  <c r="B49" i="31"/>
  <c r="B50" i="31"/>
  <c r="M74" i="24"/>
  <c r="J44" i="24"/>
  <c r="J45" i="24"/>
  <c r="J46" i="24"/>
  <c r="J47" i="24"/>
  <c r="J48" i="24"/>
  <c r="J49" i="24"/>
  <c r="J50" i="24"/>
  <c r="J43" i="24"/>
  <c r="P54" i="34" l="1"/>
  <c r="L54" i="34"/>
  <c r="N54" i="34"/>
  <c r="R54" i="34"/>
  <c r="L58" i="34"/>
  <c r="P58" i="34"/>
  <c r="N58" i="34"/>
  <c r="R58" i="34"/>
  <c r="R51" i="34"/>
  <c r="P51" i="34"/>
  <c r="N51" i="34"/>
  <c r="L51" i="34"/>
  <c r="N55" i="34"/>
  <c r="R55" i="34"/>
  <c r="L55" i="34"/>
  <c r="P55" i="34"/>
  <c r="L48" i="34"/>
  <c r="R48" i="34"/>
  <c r="P48" i="34"/>
  <c r="N48" i="34"/>
  <c r="P56" i="34"/>
  <c r="R56" i="34"/>
  <c r="L56" i="34"/>
  <c r="N56" i="34"/>
  <c r="N49" i="34"/>
  <c r="R49" i="34"/>
  <c r="P49" i="34"/>
  <c r="L49" i="34"/>
  <c r="L53" i="34"/>
  <c r="N53" i="34"/>
  <c r="R53" i="34"/>
  <c r="P53" i="34"/>
  <c r="N57" i="34"/>
  <c r="R57" i="34"/>
  <c r="L57" i="34"/>
  <c r="P57" i="34"/>
  <c r="L50" i="34"/>
  <c r="P50" i="34"/>
  <c r="N50" i="34"/>
  <c r="R50" i="34"/>
  <c r="L52" i="34"/>
  <c r="P52" i="34"/>
  <c r="R52" i="34"/>
  <c r="N52" i="34"/>
  <c r="J57" i="34"/>
  <c r="J56" i="34"/>
  <c r="J54" i="34"/>
  <c r="J50" i="34"/>
  <c r="J52" i="34"/>
  <c r="J53" i="34"/>
  <c r="J58" i="34"/>
  <c r="H59" i="34"/>
  <c r="J49" i="34"/>
  <c r="J48" i="34"/>
  <c r="J51" i="34"/>
  <c r="J55" i="34"/>
  <c r="L47" i="24"/>
  <c r="H32" i="34" s="1"/>
  <c r="K28" i="24"/>
  <c r="M28" i="24" s="1"/>
  <c r="H12" i="34" s="1"/>
  <c r="K29" i="24"/>
  <c r="M29" i="24" s="1"/>
  <c r="H13" i="34" s="1"/>
  <c r="K30" i="24"/>
  <c r="M30" i="24" s="1"/>
  <c r="H14" i="34" s="1"/>
  <c r="K31" i="24"/>
  <c r="M31" i="24" s="1"/>
  <c r="H15" i="34" s="1"/>
  <c r="K32" i="24"/>
  <c r="M32" i="24" s="1"/>
  <c r="H16" i="34" s="1"/>
  <c r="K33" i="24"/>
  <c r="M33" i="24" s="1"/>
  <c r="H17" i="34" s="1"/>
  <c r="K34" i="24"/>
  <c r="M34" i="24" s="1"/>
  <c r="H18" i="34" s="1"/>
  <c r="K35" i="24"/>
  <c r="M35" i="24" s="1"/>
  <c r="H19" i="34" s="1"/>
  <c r="K36" i="24"/>
  <c r="M36" i="24" s="1"/>
  <c r="H20" i="34" s="1"/>
  <c r="K37" i="24"/>
  <c r="M37" i="24" s="1"/>
  <c r="H21" i="34" s="1"/>
  <c r="K38" i="24"/>
  <c r="M38" i="24" s="1"/>
  <c r="H22" i="34" s="1"/>
  <c r="K27" i="24"/>
  <c r="M27" i="24" s="1"/>
  <c r="H11" i="34" s="1"/>
  <c r="M79" i="24"/>
  <c r="H63" i="34" s="1"/>
  <c r="M80" i="24"/>
  <c r="H64" i="34" s="1"/>
  <c r="M81" i="24"/>
  <c r="H65" i="34" s="1"/>
  <c r="M82" i="24"/>
  <c r="H66" i="34" s="1"/>
  <c r="M83" i="24"/>
  <c r="H67" i="34" s="1"/>
  <c r="M84" i="24"/>
  <c r="H68" i="34" s="1"/>
  <c r="M85" i="24"/>
  <c r="H69" i="34" s="1"/>
  <c r="M86" i="24"/>
  <c r="H70" i="34" s="1"/>
  <c r="M87" i="24"/>
  <c r="H71" i="34" s="1"/>
  <c r="M78" i="24"/>
  <c r="H62" i="34" s="1"/>
  <c r="J54" i="31"/>
  <c r="AM7" i="29"/>
  <c r="AK7" i="29"/>
  <c r="AI7" i="29"/>
  <c r="AG7" i="29"/>
  <c r="AE7" i="29"/>
  <c r="AC7" i="29"/>
  <c r="AA7" i="29"/>
  <c r="Y7" i="29"/>
  <c r="W7" i="29"/>
  <c r="U7" i="29"/>
  <c r="S7" i="29"/>
  <c r="Q7" i="29"/>
  <c r="O7" i="29"/>
  <c r="M7" i="29"/>
  <c r="K7" i="29"/>
  <c r="I7" i="29"/>
  <c r="T53" i="27"/>
  <c r="V54" i="27"/>
  <c r="B47" i="27"/>
  <c r="B48" i="27"/>
  <c r="B49" i="27"/>
  <c r="B50" i="27"/>
  <c r="B51" i="27"/>
  <c r="B52" i="27"/>
  <c r="B53" i="27"/>
  <c r="B54" i="27"/>
  <c r="B55" i="27"/>
  <c r="B56" i="27"/>
  <c r="U39" i="27"/>
  <c r="S39" i="27"/>
  <c r="Q39" i="27"/>
  <c r="O39" i="27"/>
  <c r="M39" i="27"/>
  <c r="K39" i="27"/>
  <c r="I39" i="27"/>
  <c r="U24" i="27"/>
  <c r="S24" i="27"/>
  <c r="Q24" i="27"/>
  <c r="O24" i="27"/>
  <c r="M24" i="27"/>
  <c r="K24" i="27"/>
  <c r="I24" i="27"/>
  <c r="B28" i="27"/>
  <c r="B29" i="27"/>
  <c r="B30" i="27"/>
  <c r="B31" i="27"/>
  <c r="B32" i="27"/>
  <c r="B33" i="27"/>
  <c r="B34" i="27"/>
  <c r="B11" i="27"/>
  <c r="B12" i="27"/>
  <c r="B13" i="27"/>
  <c r="B14" i="27"/>
  <c r="B15" i="27"/>
  <c r="B16" i="27"/>
  <c r="B17" i="27"/>
  <c r="B18" i="27"/>
  <c r="B19" i="27"/>
  <c r="B20" i="27"/>
  <c r="B61" i="28"/>
  <c r="B62" i="28"/>
  <c r="B63" i="28"/>
  <c r="B64" i="28"/>
  <c r="B65" i="28"/>
  <c r="B66" i="28"/>
  <c r="B67" i="28"/>
  <c r="B68" i="28"/>
  <c r="B69" i="28"/>
  <c r="B60" i="28"/>
  <c r="N55" i="28"/>
  <c r="B47" i="28"/>
  <c r="B48" i="28"/>
  <c r="B49" i="28"/>
  <c r="B50" i="28"/>
  <c r="B51" i="28"/>
  <c r="B52" i="28"/>
  <c r="B53" i="28"/>
  <c r="B54" i="28"/>
  <c r="B55" i="28"/>
  <c r="B56" i="28"/>
  <c r="B46" i="28"/>
  <c r="M39" i="28"/>
  <c r="K39" i="28"/>
  <c r="I39" i="28"/>
  <c r="M24" i="28"/>
  <c r="K24" i="28"/>
  <c r="I24" i="28"/>
  <c r="B28" i="28"/>
  <c r="B29" i="28"/>
  <c r="B30" i="28"/>
  <c r="B31" i="28"/>
  <c r="B32" i="28"/>
  <c r="B33" i="28"/>
  <c r="B34" i="28"/>
  <c r="B11" i="28"/>
  <c r="B12" i="28"/>
  <c r="B13" i="28"/>
  <c r="B14" i="28"/>
  <c r="B15" i="28"/>
  <c r="B16" i="28"/>
  <c r="B17" i="28"/>
  <c r="B18" i="28"/>
  <c r="B19" i="28"/>
  <c r="B20" i="28"/>
  <c r="B21" i="28"/>
  <c r="B61" i="31"/>
  <c r="B62" i="31"/>
  <c r="B63" i="31"/>
  <c r="B64" i="31"/>
  <c r="B65" i="31"/>
  <c r="B66" i="31"/>
  <c r="B67" i="31"/>
  <c r="B68" i="31"/>
  <c r="B69" i="31"/>
  <c r="B60" i="31"/>
  <c r="B47" i="31"/>
  <c r="B48" i="31"/>
  <c r="B51" i="31"/>
  <c r="B52" i="31"/>
  <c r="B53" i="31"/>
  <c r="B54" i="31"/>
  <c r="B55" i="31"/>
  <c r="B56" i="31"/>
  <c r="B46" i="31"/>
  <c r="AH53" i="31"/>
  <c r="B31" i="31"/>
  <c r="AM24" i="31"/>
  <c r="AO24" i="31"/>
  <c r="AC39" i="31"/>
  <c r="AC24" i="31"/>
  <c r="B11" i="31"/>
  <c r="B12" i="31"/>
  <c r="B13" i="31"/>
  <c r="B14" i="31"/>
  <c r="B15" i="31"/>
  <c r="B16" i="31"/>
  <c r="B17" i="31"/>
  <c r="B18" i="31"/>
  <c r="B19" i="31"/>
  <c r="B20" i="31"/>
  <c r="B21" i="31"/>
  <c r="S49" i="34" l="1"/>
  <c r="S57" i="34"/>
  <c r="S53" i="34"/>
  <c r="S52" i="34"/>
  <c r="S55" i="34"/>
  <c r="S54" i="34"/>
  <c r="S58" i="34"/>
  <c r="S50" i="34"/>
  <c r="S51" i="34"/>
  <c r="S56" i="34"/>
  <c r="S48" i="34"/>
  <c r="R71" i="34"/>
  <c r="L71" i="34"/>
  <c r="P71" i="34"/>
  <c r="N71" i="34"/>
  <c r="R63" i="34"/>
  <c r="L63" i="34"/>
  <c r="P63" i="34"/>
  <c r="N63" i="34"/>
  <c r="R16" i="34"/>
  <c r="N16" i="34"/>
  <c r="P16" i="34"/>
  <c r="L16" i="34"/>
  <c r="P70" i="34"/>
  <c r="N70" i="34"/>
  <c r="L70" i="34"/>
  <c r="R70" i="34"/>
  <c r="J11" i="34"/>
  <c r="P11" i="34"/>
  <c r="L11" i="34"/>
  <c r="R11" i="34"/>
  <c r="N11" i="34"/>
  <c r="J15" i="34"/>
  <c r="R15" i="34"/>
  <c r="N15" i="34"/>
  <c r="L15" i="34"/>
  <c r="P15" i="34"/>
  <c r="R69" i="34"/>
  <c r="N69" i="34"/>
  <c r="L69" i="34"/>
  <c r="P69" i="34"/>
  <c r="P14" i="34"/>
  <c r="L14" i="34"/>
  <c r="R14" i="34"/>
  <c r="N14" i="34"/>
  <c r="P21" i="34"/>
  <c r="L21" i="34"/>
  <c r="R21" i="34"/>
  <c r="N21" i="34"/>
  <c r="R20" i="34"/>
  <c r="L20" i="34"/>
  <c r="N20" i="34"/>
  <c r="P20" i="34"/>
  <c r="R13" i="34"/>
  <c r="N13" i="34"/>
  <c r="P13" i="34"/>
  <c r="L13" i="34"/>
  <c r="N12" i="34"/>
  <c r="R12" i="34"/>
  <c r="P12" i="34"/>
  <c r="L12" i="34"/>
  <c r="L66" i="34"/>
  <c r="R66" i="34"/>
  <c r="P66" i="34"/>
  <c r="N66" i="34"/>
  <c r="R32" i="34"/>
  <c r="N32" i="34"/>
  <c r="P32" i="34"/>
  <c r="L32" i="34"/>
  <c r="R65" i="34"/>
  <c r="P65" i="34"/>
  <c r="N65" i="34"/>
  <c r="L65" i="34"/>
  <c r="R18" i="34"/>
  <c r="N18" i="34"/>
  <c r="P18" i="34"/>
  <c r="L18" i="34"/>
  <c r="P62" i="34"/>
  <c r="N62" i="34"/>
  <c r="L62" i="34"/>
  <c r="R62" i="34"/>
  <c r="N64" i="34"/>
  <c r="L64" i="34"/>
  <c r="R64" i="34"/>
  <c r="P64" i="34"/>
  <c r="L17" i="34"/>
  <c r="P17" i="34"/>
  <c r="R17" i="34"/>
  <c r="N17" i="34"/>
  <c r="R68" i="34"/>
  <c r="P68" i="34"/>
  <c r="N68" i="34"/>
  <c r="L68" i="34"/>
  <c r="N67" i="34"/>
  <c r="L67" i="34"/>
  <c r="P67" i="34"/>
  <c r="R67" i="34"/>
  <c r="J22" i="34"/>
  <c r="L22" i="34" s="1"/>
  <c r="N22" i="34" s="1"/>
  <c r="P22" i="34" s="1"/>
  <c r="R22" i="34" s="1"/>
  <c r="J16" i="34"/>
  <c r="S16" i="34" s="1"/>
  <c r="J17" i="34"/>
  <c r="J65" i="34"/>
  <c r="J64" i="34"/>
  <c r="J13" i="34"/>
  <c r="J68" i="34"/>
  <c r="J70" i="34"/>
  <c r="H72" i="34"/>
  <c r="J66" i="34"/>
  <c r="J69" i="34"/>
  <c r="H23" i="34"/>
  <c r="J14" i="34"/>
  <c r="J19" i="34"/>
  <c r="L19" i="34" s="1"/>
  <c r="N19" i="34" s="1"/>
  <c r="P19" i="34" s="1"/>
  <c r="R19" i="34" s="1"/>
  <c r="J18" i="34"/>
  <c r="J20" i="34"/>
  <c r="S20" i="34" s="1"/>
  <c r="J62" i="34"/>
  <c r="J12" i="34"/>
  <c r="J67" i="34"/>
  <c r="J21" i="34"/>
  <c r="J71" i="34"/>
  <c r="J63" i="34"/>
  <c r="J32" i="34"/>
  <c r="J59" i="34"/>
  <c r="H17" i="28"/>
  <c r="M88" i="24"/>
  <c r="L91" i="24" s="1"/>
  <c r="H31" i="27"/>
  <c r="H31" i="28"/>
  <c r="H31" i="31"/>
  <c r="AH31" i="31" s="1"/>
  <c r="H16" i="31"/>
  <c r="AL16" i="31" s="1"/>
  <c r="H16" i="28"/>
  <c r="H16" i="27"/>
  <c r="H18" i="28"/>
  <c r="H18" i="27"/>
  <c r="L18" i="27" s="1"/>
  <c r="H19" i="27"/>
  <c r="N19" i="27" s="1"/>
  <c r="H19" i="31"/>
  <c r="AD19" i="31" s="1"/>
  <c r="H19" i="28"/>
  <c r="H20" i="27"/>
  <c r="J20" i="27" s="1"/>
  <c r="H20" i="31"/>
  <c r="AD20" i="31" s="1"/>
  <c r="H20" i="28"/>
  <c r="H17" i="27"/>
  <c r="H18" i="31"/>
  <c r="AF18" i="31" s="1"/>
  <c r="H17" i="31"/>
  <c r="AP17" i="31" s="1"/>
  <c r="J53" i="27"/>
  <c r="V53" i="27"/>
  <c r="R53" i="27"/>
  <c r="T54" i="27"/>
  <c r="N54" i="27"/>
  <c r="L53" i="27"/>
  <c r="N53" i="27"/>
  <c r="J54" i="27"/>
  <c r="P53" i="27"/>
  <c r="L54" i="27"/>
  <c r="P54" i="27"/>
  <c r="R54" i="27"/>
  <c r="N54" i="28"/>
  <c r="J54" i="28"/>
  <c r="L54" i="28"/>
  <c r="J55" i="28"/>
  <c r="L55" i="28"/>
  <c r="N54" i="31"/>
  <c r="Z54" i="31"/>
  <c r="N53" i="31"/>
  <c r="AD54" i="31"/>
  <c r="P53" i="31"/>
  <c r="T53" i="31"/>
  <c r="AP54" i="31"/>
  <c r="AD53" i="31"/>
  <c r="AJ53" i="31"/>
  <c r="AF53" i="31"/>
  <c r="V53" i="31"/>
  <c r="AL53" i="31"/>
  <c r="P54" i="31"/>
  <c r="AF54" i="31"/>
  <c r="X53" i="31"/>
  <c r="AN53" i="31"/>
  <c r="R54" i="31"/>
  <c r="AH54" i="31"/>
  <c r="J53" i="31"/>
  <c r="Z53" i="31"/>
  <c r="AP53" i="31"/>
  <c r="T54" i="31"/>
  <c r="AJ54" i="31"/>
  <c r="L53" i="31"/>
  <c r="AB53" i="31"/>
  <c r="V54" i="31"/>
  <c r="AL54" i="31"/>
  <c r="X54" i="31"/>
  <c r="AN54" i="31"/>
  <c r="R53" i="31"/>
  <c r="L54" i="31"/>
  <c r="AB54" i="31"/>
  <c r="AP113" i="29"/>
  <c r="AN113" i="29"/>
  <c r="AL113" i="29"/>
  <c r="AJ113" i="29"/>
  <c r="AH113" i="29"/>
  <c r="AF113" i="29"/>
  <c r="AD113" i="29"/>
  <c r="AB113" i="29"/>
  <c r="Z113" i="29"/>
  <c r="X113" i="29"/>
  <c r="V113" i="29"/>
  <c r="T113" i="29"/>
  <c r="R113" i="29"/>
  <c r="P113" i="29"/>
  <c r="N113" i="29"/>
  <c r="L113" i="29"/>
  <c r="J113" i="29"/>
  <c r="B110" i="29"/>
  <c r="AP98" i="29"/>
  <c r="AN98" i="29"/>
  <c r="AL98" i="29"/>
  <c r="AJ98" i="29"/>
  <c r="AH98" i="29"/>
  <c r="AF98" i="29"/>
  <c r="AD98" i="29"/>
  <c r="AB98" i="29"/>
  <c r="Z98" i="29"/>
  <c r="X98" i="29"/>
  <c r="V98" i="29"/>
  <c r="T98" i="29"/>
  <c r="R98" i="29"/>
  <c r="P98" i="29"/>
  <c r="N98" i="29"/>
  <c r="L98" i="29"/>
  <c r="J98" i="29"/>
  <c r="B95" i="29"/>
  <c r="AP83" i="29"/>
  <c r="AN83" i="29"/>
  <c r="AL83" i="29"/>
  <c r="AJ83" i="29"/>
  <c r="AH83" i="29"/>
  <c r="AF83" i="29"/>
  <c r="AD83" i="29"/>
  <c r="AB83" i="29"/>
  <c r="Z83" i="29"/>
  <c r="X83" i="29"/>
  <c r="V83" i="29"/>
  <c r="T83" i="29"/>
  <c r="R83" i="29"/>
  <c r="P83" i="29"/>
  <c r="N83" i="29"/>
  <c r="L83" i="29"/>
  <c r="J83" i="29"/>
  <c r="B80" i="29"/>
  <c r="AP68" i="29"/>
  <c r="AN68" i="29"/>
  <c r="AL68" i="29"/>
  <c r="AJ68" i="29"/>
  <c r="AH68" i="29"/>
  <c r="AF68" i="29"/>
  <c r="AD68" i="29"/>
  <c r="AB68" i="29"/>
  <c r="Z68" i="29"/>
  <c r="X68" i="29"/>
  <c r="V68" i="29"/>
  <c r="T68" i="29"/>
  <c r="R68" i="29"/>
  <c r="P68" i="29"/>
  <c r="N68" i="29"/>
  <c r="L68" i="29"/>
  <c r="J68" i="29"/>
  <c r="B65" i="29"/>
  <c r="AP53" i="29"/>
  <c r="AN53" i="29"/>
  <c r="AL53" i="29"/>
  <c r="AJ53" i="29"/>
  <c r="AH53" i="29"/>
  <c r="AF53" i="29"/>
  <c r="AD53" i="29"/>
  <c r="AD59" i="29" s="1"/>
  <c r="AD61" i="29" s="1"/>
  <c r="AB53" i="29"/>
  <c r="Z53" i="29"/>
  <c r="X53" i="29"/>
  <c r="V53" i="29"/>
  <c r="T53" i="29"/>
  <c r="R53" i="29"/>
  <c r="P53" i="29"/>
  <c r="N53" i="29"/>
  <c r="L53" i="29"/>
  <c r="J53" i="29"/>
  <c r="B50" i="29"/>
  <c r="AP38" i="29"/>
  <c r="AP44" i="29" s="1"/>
  <c r="AP46" i="29" s="1"/>
  <c r="AN38" i="29"/>
  <c r="AL38" i="29"/>
  <c r="AJ38" i="29"/>
  <c r="AH38" i="29"/>
  <c r="AH44" i="29" s="1"/>
  <c r="AH46" i="29" s="1"/>
  <c r="AF38" i="29"/>
  <c r="AD38" i="29"/>
  <c r="AB38" i="29"/>
  <c r="Z38" i="29"/>
  <c r="X38" i="29"/>
  <c r="V38" i="29"/>
  <c r="T38" i="29"/>
  <c r="R38" i="29"/>
  <c r="R44" i="29" s="1"/>
  <c r="R46" i="29" s="1"/>
  <c r="P38" i="29"/>
  <c r="N38" i="29"/>
  <c r="L38" i="29"/>
  <c r="J38" i="29"/>
  <c r="B35" i="29"/>
  <c r="AP23" i="29"/>
  <c r="AN23" i="29"/>
  <c r="AL23" i="29"/>
  <c r="AJ23" i="29"/>
  <c r="AJ29" i="29" s="1"/>
  <c r="AJ31" i="29" s="1"/>
  <c r="AH23" i="29"/>
  <c r="AF23" i="29"/>
  <c r="AD23" i="29"/>
  <c r="AB23" i="29"/>
  <c r="AB29" i="29" s="1"/>
  <c r="AB31" i="29" s="1"/>
  <c r="Z23" i="29"/>
  <c r="X23" i="29"/>
  <c r="V23" i="29"/>
  <c r="T23" i="29"/>
  <c r="R23" i="29"/>
  <c r="P23" i="29"/>
  <c r="N23" i="29"/>
  <c r="L23" i="29"/>
  <c r="J23" i="29"/>
  <c r="B20" i="29"/>
  <c r="K4" i="29"/>
  <c r="B4" i="29"/>
  <c r="B69" i="27"/>
  <c r="B67" i="27"/>
  <c r="B66" i="27"/>
  <c r="B65" i="27"/>
  <c r="B64" i="27"/>
  <c r="B63" i="27"/>
  <c r="B62" i="27"/>
  <c r="B61" i="27"/>
  <c r="B60" i="27"/>
  <c r="P56" i="27"/>
  <c r="L55" i="27"/>
  <c r="N51" i="27"/>
  <c r="J50" i="27"/>
  <c r="L49" i="27"/>
  <c r="N48" i="27"/>
  <c r="J47" i="27"/>
  <c r="B46" i="27"/>
  <c r="B27" i="27"/>
  <c r="B21" i="27"/>
  <c r="B10" i="27"/>
  <c r="K4" i="27"/>
  <c r="B4" i="27"/>
  <c r="B27" i="28"/>
  <c r="B10" i="28"/>
  <c r="J4" i="28"/>
  <c r="B4" i="28"/>
  <c r="H57" i="31"/>
  <c r="AO39" i="31"/>
  <c r="AM39" i="31"/>
  <c r="AK39" i="31"/>
  <c r="AI39" i="31"/>
  <c r="AG39" i="31"/>
  <c r="AE39" i="31"/>
  <c r="AA39" i="31"/>
  <c r="Y39" i="31"/>
  <c r="W39" i="31"/>
  <c r="U39" i="31"/>
  <c r="S39" i="31"/>
  <c r="Q39" i="31"/>
  <c r="O39" i="31"/>
  <c r="M39" i="31"/>
  <c r="K39" i="31"/>
  <c r="I39" i="31"/>
  <c r="B34" i="31"/>
  <c r="B33" i="31"/>
  <c r="B32" i="31"/>
  <c r="B30" i="31"/>
  <c r="B29" i="31"/>
  <c r="B28" i="31"/>
  <c r="B27" i="31"/>
  <c r="AK24" i="31"/>
  <c r="AI24" i="31"/>
  <c r="AG24" i="31"/>
  <c r="AE24" i="31"/>
  <c r="AA24" i="31"/>
  <c r="Y24" i="31"/>
  <c r="W24" i="31"/>
  <c r="U24" i="31"/>
  <c r="S24" i="31"/>
  <c r="Q24" i="31"/>
  <c r="O24" i="31"/>
  <c r="M24" i="31"/>
  <c r="K24" i="31"/>
  <c r="I24" i="31"/>
  <c r="B10" i="31"/>
  <c r="K4" i="31"/>
  <c r="B4" i="31"/>
  <c r="J88" i="24"/>
  <c r="H69" i="31"/>
  <c r="H68" i="31"/>
  <c r="H67" i="28"/>
  <c r="H66" i="27"/>
  <c r="H65" i="28"/>
  <c r="H64" i="27"/>
  <c r="H63" i="31"/>
  <c r="H62" i="27"/>
  <c r="H61" i="31"/>
  <c r="H60" i="31"/>
  <c r="L50" i="24"/>
  <c r="H35" i="34" s="1"/>
  <c r="L49" i="24"/>
  <c r="H34" i="34" s="1"/>
  <c r="L48" i="24"/>
  <c r="H33" i="34" s="1"/>
  <c r="L46" i="24"/>
  <c r="H31" i="34" s="1"/>
  <c r="L45" i="24"/>
  <c r="L44" i="24"/>
  <c r="H29" i="34" s="1"/>
  <c r="L43" i="24"/>
  <c r="H28" i="34" s="1"/>
  <c r="S62" i="34" l="1"/>
  <c r="S65" i="34"/>
  <c r="S70" i="34"/>
  <c r="S66" i="34"/>
  <c r="S12" i="34"/>
  <c r="S67" i="34"/>
  <c r="S15" i="34"/>
  <c r="S11" i="34"/>
  <c r="S32" i="34"/>
  <c r="S18" i="34"/>
  <c r="S68" i="34"/>
  <c r="S13" i="34"/>
  <c r="S19" i="34"/>
  <c r="S14" i="34"/>
  <c r="S71" i="34"/>
  <c r="S64" i="34"/>
  <c r="S63" i="34"/>
  <c r="S21" i="34"/>
  <c r="S69" i="34"/>
  <c r="S17" i="34"/>
  <c r="N29" i="34"/>
  <c r="R29" i="34"/>
  <c r="P29" i="34"/>
  <c r="L29" i="34"/>
  <c r="S22" i="34"/>
  <c r="R31" i="34"/>
  <c r="P31" i="34"/>
  <c r="N31" i="34"/>
  <c r="L31" i="34"/>
  <c r="P28" i="34"/>
  <c r="R28" i="34"/>
  <c r="N28" i="34"/>
  <c r="L28" i="34"/>
  <c r="R33" i="34"/>
  <c r="P33" i="34"/>
  <c r="N33" i="34"/>
  <c r="L33" i="34"/>
  <c r="R34" i="34"/>
  <c r="P34" i="34"/>
  <c r="N34" i="34"/>
  <c r="L34" i="34"/>
  <c r="R35" i="34"/>
  <c r="P35" i="34"/>
  <c r="N35" i="34"/>
  <c r="L35" i="34"/>
  <c r="O54" i="28"/>
  <c r="P59" i="34"/>
  <c r="O59" i="34" s="1"/>
  <c r="H74" i="34"/>
  <c r="H43" i="34"/>
  <c r="J17" i="28"/>
  <c r="N18" i="28"/>
  <c r="L16" i="28"/>
  <c r="O55" i="28"/>
  <c r="T16" i="31"/>
  <c r="AB31" i="31"/>
  <c r="V31" i="31"/>
  <c r="AJ31" i="31"/>
  <c r="T119" i="29"/>
  <c r="T121" i="29" s="1"/>
  <c r="AJ119" i="29"/>
  <c r="AJ121" i="29" s="1"/>
  <c r="V119" i="29"/>
  <c r="V121" i="29" s="1"/>
  <c r="AL119" i="29"/>
  <c r="AL121" i="29" s="1"/>
  <c r="J119" i="29"/>
  <c r="J121" i="29" s="1"/>
  <c r="Z119" i="29"/>
  <c r="Z121" i="29" s="1"/>
  <c r="AP119" i="29"/>
  <c r="AP121" i="29" s="1"/>
  <c r="AN119" i="29"/>
  <c r="AN121" i="29" s="1"/>
  <c r="L119" i="29"/>
  <c r="L121" i="29" s="1"/>
  <c r="AB119" i="29"/>
  <c r="AB121" i="29" s="1"/>
  <c r="N119" i="29"/>
  <c r="N121" i="29" s="1"/>
  <c r="AD119" i="29"/>
  <c r="AD121" i="29" s="1"/>
  <c r="P119" i="29"/>
  <c r="P121" i="29" s="1"/>
  <c r="AF119" i="29"/>
  <c r="AF121" i="29" s="1"/>
  <c r="X119" i="29"/>
  <c r="X121" i="29" s="1"/>
  <c r="R119" i="29"/>
  <c r="R121" i="29" s="1"/>
  <c r="AH119" i="29"/>
  <c r="AH121" i="29" s="1"/>
  <c r="J104" i="29"/>
  <c r="J106" i="29" s="1"/>
  <c r="AP104" i="29"/>
  <c r="AP106" i="29" s="1"/>
  <c r="L104" i="29"/>
  <c r="L106" i="29" s="1"/>
  <c r="AB104" i="29"/>
  <c r="AB106" i="29" s="1"/>
  <c r="Z104" i="29"/>
  <c r="Z106" i="29" s="1"/>
  <c r="N104" i="29"/>
  <c r="N106" i="29" s="1"/>
  <c r="AD104" i="29"/>
  <c r="AD106" i="29" s="1"/>
  <c r="P104" i="29"/>
  <c r="P106" i="29" s="1"/>
  <c r="AF104" i="29"/>
  <c r="AF106" i="29" s="1"/>
  <c r="R104" i="29"/>
  <c r="R106" i="29" s="1"/>
  <c r="AH104" i="29"/>
  <c r="AH106" i="29" s="1"/>
  <c r="X104" i="29"/>
  <c r="X106" i="29" s="1"/>
  <c r="T104" i="29"/>
  <c r="T106" i="29" s="1"/>
  <c r="AJ104" i="29"/>
  <c r="AJ106" i="29" s="1"/>
  <c r="AN104" i="29"/>
  <c r="AN106" i="29" s="1"/>
  <c r="V104" i="29"/>
  <c r="V106" i="29" s="1"/>
  <c r="AL104" i="29"/>
  <c r="AL106" i="29" s="1"/>
  <c r="J89" i="29"/>
  <c r="J91" i="29" s="1"/>
  <c r="AP89" i="29"/>
  <c r="AP91" i="29" s="1"/>
  <c r="L89" i="29"/>
  <c r="L91" i="29" s="1"/>
  <c r="AB89" i="29"/>
  <c r="AB91" i="29" s="1"/>
  <c r="N89" i="29"/>
  <c r="N91" i="29" s="1"/>
  <c r="AD89" i="29"/>
  <c r="AD91" i="29" s="1"/>
  <c r="R89" i="29"/>
  <c r="R91" i="29" s="1"/>
  <c r="AH89" i="29"/>
  <c r="AH91" i="29" s="1"/>
  <c r="AF89" i="29"/>
  <c r="AF91" i="29" s="1"/>
  <c r="T89" i="29"/>
  <c r="T91" i="29" s="1"/>
  <c r="AJ89" i="29"/>
  <c r="AJ91" i="29" s="1"/>
  <c r="P89" i="29"/>
  <c r="P91" i="29" s="1"/>
  <c r="V89" i="29"/>
  <c r="V91" i="29" s="1"/>
  <c r="AL89" i="29"/>
  <c r="AL91" i="29" s="1"/>
  <c r="X89" i="29"/>
  <c r="X91" i="29" s="1"/>
  <c r="AN89" i="29"/>
  <c r="AN91" i="29" s="1"/>
  <c r="Z89" i="29"/>
  <c r="Z91" i="29" s="1"/>
  <c r="AF74" i="29"/>
  <c r="AF76" i="29" s="1"/>
  <c r="R74" i="29"/>
  <c r="R76" i="29" s="1"/>
  <c r="T74" i="29"/>
  <c r="T76" i="29" s="1"/>
  <c r="AJ74" i="29"/>
  <c r="AJ76" i="29" s="1"/>
  <c r="AH74" i="29"/>
  <c r="AH76" i="29" s="1"/>
  <c r="V74" i="29"/>
  <c r="V76" i="29" s="1"/>
  <c r="AL74" i="29"/>
  <c r="AL76" i="29" s="1"/>
  <c r="X74" i="29"/>
  <c r="X76" i="29" s="1"/>
  <c r="AN74" i="29"/>
  <c r="AN76" i="29" s="1"/>
  <c r="J74" i="29"/>
  <c r="J76" i="29" s="1"/>
  <c r="Z74" i="29"/>
  <c r="Z76" i="29" s="1"/>
  <c r="AP74" i="29"/>
  <c r="AP76" i="29" s="1"/>
  <c r="L74" i="29"/>
  <c r="L76" i="29" s="1"/>
  <c r="AB74" i="29"/>
  <c r="AB76" i="29" s="1"/>
  <c r="P74" i="29"/>
  <c r="P76" i="29" s="1"/>
  <c r="N74" i="29"/>
  <c r="N76" i="29" s="1"/>
  <c r="AD74" i="29"/>
  <c r="AD76" i="29" s="1"/>
  <c r="L59" i="29"/>
  <c r="L61" i="29" s="1"/>
  <c r="AB59" i="29"/>
  <c r="AB61" i="29" s="1"/>
  <c r="N59" i="29"/>
  <c r="N61" i="29" s="1"/>
  <c r="AD63" i="29"/>
  <c r="P59" i="29"/>
  <c r="P61" i="29" s="1"/>
  <c r="R59" i="29"/>
  <c r="R61" i="29" s="1"/>
  <c r="AH59" i="29"/>
  <c r="AH61" i="29" s="1"/>
  <c r="T59" i="29"/>
  <c r="T61" i="29" s="1"/>
  <c r="AJ59" i="29"/>
  <c r="AJ61" i="29" s="1"/>
  <c r="V59" i="29"/>
  <c r="V61" i="29" s="1"/>
  <c r="G46" i="35" s="1"/>
  <c r="AL59" i="29"/>
  <c r="AL61" i="29" s="1"/>
  <c r="AF59" i="29"/>
  <c r="AF61" i="29" s="1"/>
  <c r="X59" i="29"/>
  <c r="X61" i="29" s="1"/>
  <c r="AN59" i="29"/>
  <c r="AN61" i="29" s="1"/>
  <c r="Z59" i="29"/>
  <c r="Z61" i="29" s="1"/>
  <c r="AP59" i="29"/>
  <c r="AP61" i="29" s="1"/>
  <c r="N29" i="29"/>
  <c r="N31" i="29" s="1"/>
  <c r="AD29" i="29"/>
  <c r="AD31" i="29" s="1"/>
  <c r="V44" i="29"/>
  <c r="V46" i="29" s="1"/>
  <c r="F46" i="35" s="1"/>
  <c r="AL44" i="29"/>
  <c r="AL46" i="29" s="1"/>
  <c r="L29" i="29"/>
  <c r="L31" i="29" s="1"/>
  <c r="AJ44" i="29"/>
  <c r="AJ46" i="29" s="1"/>
  <c r="P29" i="29"/>
  <c r="P31" i="29" s="1"/>
  <c r="R29" i="29"/>
  <c r="R31" i="29" s="1"/>
  <c r="AH29" i="29"/>
  <c r="AH31" i="29" s="1"/>
  <c r="AB33" i="29"/>
  <c r="AF29" i="29"/>
  <c r="AF31" i="29" s="1"/>
  <c r="X44" i="29"/>
  <c r="X46" i="29" s="1"/>
  <c r="T29" i="29"/>
  <c r="T31" i="29" s="1"/>
  <c r="L44" i="29"/>
  <c r="L46" i="29" s="1"/>
  <c r="AB44" i="29"/>
  <c r="AB46" i="29" s="1"/>
  <c r="J44" i="29"/>
  <c r="J46" i="29" s="1"/>
  <c r="AN44" i="29"/>
  <c r="AN46" i="29" s="1"/>
  <c r="V29" i="29"/>
  <c r="V31" i="29" s="1"/>
  <c r="D46" i="35" s="1"/>
  <c r="AL29" i="29"/>
  <c r="AL31" i="29" s="1"/>
  <c r="N44" i="29"/>
  <c r="N46" i="29" s="1"/>
  <c r="AD44" i="29"/>
  <c r="AD46" i="29" s="1"/>
  <c r="X29" i="29"/>
  <c r="X31" i="29" s="1"/>
  <c r="AN29" i="29"/>
  <c r="AN31" i="29" s="1"/>
  <c r="P44" i="29"/>
  <c r="P46" i="29" s="1"/>
  <c r="AF44" i="29"/>
  <c r="AF46" i="29" s="1"/>
  <c r="T44" i="29"/>
  <c r="T46" i="29" s="1"/>
  <c r="J29" i="29"/>
  <c r="Z29" i="29"/>
  <c r="Z31" i="29" s="1"/>
  <c r="AP29" i="29"/>
  <c r="AP31" i="29" s="1"/>
  <c r="R48" i="29"/>
  <c r="AH48" i="29"/>
  <c r="Z44" i="29"/>
  <c r="Z46" i="29" s="1"/>
  <c r="H29" i="27"/>
  <c r="H30" i="34"/>
  <c r="J33" i="34"/>
  <c r="AB16" i="31"/>
  <c r="P31" i="31"/>
  <c r="V16" i="31"/>
  <c r="J23" i="34"/>
  <c r="J34" i="34"/>
  <c r="J35" i="34"/>
  <c r="X17" i="31"/>
  <c r="T20" i="27"/>
  <c r="N20" i="27"/>
  <c r="R59" i="34"/>
  <c r="Q59" i="34" s="1"/>
  <c r="J31" i="34"/>
  <c r="J28" i="34"/>
  <c r="J29" i="34"/>
  <c r="AL31" i="31"/>
  <c r="J72" i="34"/>
  <c r="L59" i="34"/>
  <c r="K59" i="34" s="1"/>
  <c r="N59" i="34"/>
  <c r="M59" i="34" s="1"/>
  <c r="I59" i="34"/>
  <c r="N17" i="28"/>
  <c r="L17" i="28"/>
  <c r="AD31" i="31"/>
  <c r="J31" i="31"/>
  <c r="X31" i="31"/>
  <c r="AF31" i="31"/>
  <c r="AN16" i="31"/>
  <c r="X16" i="31"/>
  <c r="R19" i="27"/>
  <c r="AH16" i="31"/>
  <c r="J19" i="27"/>
  <c r="L17" i="31"/>
  <c r="Z31" i="31"/>
  <c r="N31" i="31"/>
  <c r="P19" i="27"/>
  <c r="L31" i="31"/>
  <c r="T31" i="31"/>
  <c r="L19" i="27"/>
  <c r="AP31" i="31"/>
  <c r="R31" i="31"/>
  <c r="J18" i="28"/>
  <c r="AN31" i="31"/>
  <c r="L16" i="31"/>
  <c r="AH18" i="31"/>
  <c r="AJ16" i="31"/>
  <c r="AD16" i="31"/>
  <c r="J16" i="28"/>
  <c r="N17" i="31"/>
  <c r="Z18" i="31"/>
  <c r="P16" i="31"/>
  <c r="AP16" i="31"/>
  <c r="R18" i="31"/>
  <c r="AF16" i="31"/>
  <c r="Z16" i="31"/>
  <c r="R16" i="31"/>
  <c r="L20" i="27"/>
  <c r="L18" i="31"/>
  <c r="J16" i="31"/>
  <c r="N16" i="31"/>
  <c r="N18" i="27"/>
  <c r="L18" i="28"/>
  <c r="V18" i="27"/>
  <c r="AD17" i="31"/>
  <c r="AF17" i="31"/>
  <c r="J18" i="27"/>
  <c r="AJ17" i="31"/>
  <c r="J17" i="31"/>
  <c r="Z17" i="31"/>
  <c r="P18" i="27"/>
  <c r="H30" i="27"/>
  <c r="H30" i="28"/>
  <c r="H30" i="31"/>
  <c r="H15" i="28"/>
  <c r="H15" i="31"/>
  <c r="H15" i="27"/>
  <c r="V15" i="27" s="1"/>
  <c r="AH17" i="31"/>
  <c r="R18" i="27"/>
  <c r="H21" i="28"/>
  <c r="H21" i="27"/>
  <c r="H21" i="31"/>
  <c r="AD21" i="31" s="1"/>
  <c r="L51" i="24"/>
  <c r="T17" i="31"/>
  <c r="R17" i="31"/>
  <c r="AB17" i="31"/>
  <c r="T18" i="27"/>
  <c r="P20" i="27"/>
  <c r="V20" i="27"/>
  <c r="R20" i="27"/>
  <c r="N16" i="28"/>
  <c r="H29" i="28"/>
  <c r="H32" i="31"/>
  <c r="H32" i="27"/>
  <c r="H32" i="28"/>
  <c r="H33" i="31"/>
  <c r="H33" i="27"/>
  <c r="H33" i="28"/>
  <c r="H34" i="28"/>
  <c r="H34" i="31"/>
  <c r="H34" i="27"/>
  <c r="H29" i="31"/>
  <c r="AN17" i="31"/>
  <c r="T19" i="27"/>
  <c r="V19" i="27"/>
  <c r="AB18" i="31"/>
  <c r="AP18" i="31"/>
  <c r="J18" i="31"/>
  <c r="N18" i="31"/>
  <c r="X18" i="31"/>
  <c r="P18" i="31"/>
  <c r="T18" i="31"/>
  <c r="AL18" i="31"/>
  <c r="P17" i="31"/>
  <c r="V17" i="31"/>
  <c r="AL17" i="31"/>
  <c r="AN18" i="31"/>
  <c r="V18" i="31"/>
  <c r="AJ18" i="31"/>
  <c r="AD18" i="31"/>
  <c r="M39" i="24"/>
  <c r="L57" i="24" s="1"/>
  <c r="H57" i="28"/>
  <c r="H14" i="31"/>
  <c r="H14" i="28"/>
  <c r="H14" i="27"/>
  <c r="H28" i="27"/>
  <c r="H28" i="31"/>
  <c r="H28" i="28"/>
  <c r="H13" i="28"/>
  <c r="H13" i="31"/>
  <c r="H13" i="27"/>
  <c r="L13" i="27" s="1"/>
  <c r="H12" i="28"/>
  <c r="H12" i="27"/>
  <c r="J12" i="27" s="1"/>
  <c r="H12" i="31"/>
  <c r="AD12" i="31" s="1"/>
  <c r="H11" i="27"/>
  <c r="H11" i="28"/>
  <c r="H11" i="31"/>
  <c r="AD11" i="31" s="1"/>
  <c r="W53" i="27"/>
  <c r="W54" i="27"/>
  <c r="N53" i="28"/>
  <c r="L46" i="28"/>
  <c r="J56" i="28"/>
  <c r="N47" i="28"/>
  <c r="N49" i="28"/>
  <c r="L51" i="28"/>
  <c r="AQ53" i="31"/>
  <c r="AQ54" i="31"/>
  <c r="AD63" i="31"/>
  <c r="AD60" i="31"/>
  <c r="AD68" i="31"/>
  <c r="AD61" i="31"/>
  <c r="AD69" i="31"/>
  <c r="AD55" i="31"/>
  <c r="T50" i="31"/>
  <c r="AD50" i="31"/>
  <c r="L51" i="31"/>
  <c r="AD51" i="31"/>
  <c r="AD52" i="31"/>
  <c r="AN46" i="31"/>
  <c r="AD46" i="31"/>
  <c r="AL56" i="31"/>
  <c r="AD56" i="31"/>
  <c r="AN47" i="31"/>
  <c r="AD47" i="31"/>
  <c r="AN49" i="31"/>
  <c r="AD49" i="31"/>
  <c r="AN48" i="31"/>
  <c r="AD48" i="31"/>
  <c r="AP49" i="31"/>
  <c r="AN56" i="31"/>
  <c r="T56" i="31"/>
  <c r="R56" i="31"/>
  <c r="AF50" i="31"/>
  <c r="AL50" i="31"/>
  <c r="T50" i="27"/>
  <c r="Z49" i="31"/>
  <c r="AJ50" i="31"/>
  <c r="N47" i="31"/>
  <c r="J49" i="28"/>
  <c r="J56" i="27"/>
  <c r="T47" i="31"/>
  <c r="J50" i="31"/>
  <c r="R56" i="27"/>
  <c r="AL47" i="31"/>
  <c r="N50" i="31"/>
  <c r="V56" i="27"/>
  <c r="AP47" i="31"/>
  <c r="R50" i="31"/>
  <c r="Z50" i="31"/>
  <c r="P16" i="27"/>
  <c r="J51" i="24"/>
  <c r="AF55" i="31"/>
  <c r="AJ55" i="31"/>
  <c r="AH56" i="31"/>
  <c r="P56" i="31"/>
  <c r="AF56" i="31"/>
  <c r="N56" i="31"/>
  <c r="AB56" i="31"/>
  <c r="L56" i="31"/>
  <c r="AP56" i="31"/>
  <c r="Z56" i="31"/>
  <c r="J56" i="31"/>
  <c r="V56" i="31"/>
  <c r="N56" i="28"/>
  <c r="L56" i="28"/>
  <c r="N50" i="28"/>
  <c r="L50" i="28"/>
  <c r="X56" i="31"/>
  <c r="J50" i="28"/>
  <c r="P52" i="27"/>
  <c r="R52" i="27"/>
  <c r="L52" i="27"/>
  <c r="L17" i="27"/>
  <c r="AJ56" i="31"/>
  <c r="Z47" i="31"/>
  <c r="AH50" i="31"/>
  <c r="T56" i="27"/>
  <c r="P50" i="31"/>
  <c r="AP50" i="31"/>
  <c r="L47" i="31"/>
  <c r="J49" i="31"/>
  <c r="AF51" i="31"/>
  <c r="L49" i="28"/>
  <c r="N49" i="27"/>
  <c r="L56" i="27"/>
  <c r="N56" i="27"/>
  <c r="P55" i="31"/>
  <c r="AB55" i="31"/>
  <c r="AH55" i="31"/>
  <c r="P51" i="27"/>
  <c r="R47" i="31"/>
  <c r="AB47" i="31"/>
  <c r="AF47" i="31"/>
  <c r="J47" i="31"/>
  <c r="AJ47" i="31"/>
  <c r="L47" i="27"/>
  <c r="AP46" i="31"/>
  <c r="N55" i="27"/>
  <c r="L55" i="31"/>
  <c r="R55" i="31"/>
  <c r="J53" i="28"/>
  <c r="L53" i="28"/>
  <c r="N51" i="28"/>
  <c r="R51" i="27"/>
  <c r="N51" i="31"/>
  <c r="V51" i="27"/>
  <c r="L51" i="27"/>
  <c r="T51" i="27"/>
  <c r="J51" i="28"/>
  <c r="J51" i="27"/>
  <c r="V48" i="31"/>
  <c r="L48" i="27"/>
  <c r="P48" i="31"/>
  <c r="T48" i="31"/>
  <c r="AP48" i="31"/>
  <c r="Z48" i="31"/>
  <c r="P48" i="27"/>
  <c r="AB48" i="31"/>
  <c r="R48" i="27"/>
  <c r="AF48" i="31"/>
  <c r="L48" i="31"/>
  <c r="AH48" i="31"/>
  <c r="J48" i="31"/>
  <c r="N48" i="31"/>
  <c r="AL48" i="31"/>
  <c r="P47" i="31"/>
  <c r="AH47" i="31"/>
  <c r="N47" i="27"/>
  <c r="P47" i="27"/>
  <c r="J47" i="28"/>
  <c r="R47" i="27"/>
  <c r="V47" i="31"/>
  <c r="L47" i="28"/>
  <c r="H57" i="27"/>
  <c r="T47" i="27"/>
  <c r="X47" i="31"/>
  <c r="V47" i="27"/>
  <c r="J46" i="27"/>
  <c r="J46" i="31"/>
  <c r="Z46" i="31"/>
  <c r="N46" i="28"/>
  <c r="H64" i="28"/>
  <c r="H68" i="28"/>
  <c r="H64" i="31"/>
  <c r="N64" i="31" s="1"/>
  <c r="P64" i="27"/>
  <c r="N64" i="27"/>
  <c r="L64" i="27"/>
  <c r="J64" i="27"/>
  <c r="R64" i="27"/>
  <c r="V64" i="27"/>
  <c r="T64" i="27"/>
  <c r="J65" i="28"/>
  <c r="N65" i="28"/>
  <c r="L65" i="28"/>
  <c r="AN69" i="31"/>
  <c r="X69" i="31"/>
  <c r="Z69" i="31"/>
  <c r="V69" i="31"/>
  <c r="AL69" i="31"/>
  <c r="T69" i="31"/>
  <c r="AJ69" i="31"/>
  <c r="R69" i="31"/>
  <c r="J69" i="31"/>
  <c r="AH69" i="31"/>
  <c r="P69" i="31"/>
  <c r="AF69" i="31"/>
  <c r="N69" i="31"/>
  <c r="AB69" i="31"/>
  <c r="L69" i="31"/>
  <c r="AP69" i="31"/>
  <c r="V66" i="27"/>
  <c r="T66" i="27"/>
  <c r="J66" i="27"/>
  <c r="R66" i="27"/>
  <c r="P66" i="27"/>
  <c r="N66" i="27"/>
  <c r="L66" i="27"/>
  <c r="V62" i="27"/>
  <c r="J62" i="27"/>
  <c r="T62" i="27"/>
  <c r="R62" i="27"/>
  <c r="P62" i="27"/>
  <c r="N62" i="27"/>
  <c r="L62" i="27"/>
  <c r="AB63" i="31"/>
  <c r="L63" i="31"/>
  <c r="AF63" i="31"/>
  <c r="AP63" i="31"/>
  <c r="Z63" i="31"/>
  <c r="J63" i="31"/>
  <c r="N63" i="31"/>
  <c r="AN63" i="31"/>
  <c r="X63" i="31"/>
  <c r="V63" i="31"/>
  <c r="AL63" i="31"/>
  <c r="T63" i="31"/>
  <c r="AJ63" i="31"/>
  <c r="R63" i="31"/>
  <c r="AH63" i="31"/>
  <c r="P63" i="31"/>
  <c r="N67" i="28"/>
  <c r="L67" i="28"/>
  <c r="J67" i="28"/>
  <c r="AN61" i="31"/>
  <c r="X61" i="31"/>
  <c r="Z61" i="31"/>
  <c r="V61" i="31"/>
  <c r="AL61" i="31"/>
  <c r="T61" i="31"/>
  <c r="AJ61" i="31"/>
  <c r="R61" i="31"/>
  <c r="J61" i="31"/>
  <c r="AH61" i="31"/>
  <c r="P61" i="31"/>
  <c r="AF61" i="31"/>
  <c r="N61" i="31"/>
  <c r="AB61" i="31"/>
  <c r="L61" i="31"/>
  <c r="AP61" i="31"/>
  <c r="AF68" i="31"/>
  <c r="N68" i="31"/>
  <c r="AB68" i="31"/>
  <c r="L68" i="31"/>
  <c r="P68" i="31"/>
  <c r="AP68" i="31"/>
  <c r="Z68" i="31"/>
  <c r="J68" i="31"/>
  <c r="AH68" i="31"/>
  <c r="AN68" i="31"/>
  <c r="X68" i="31"/>
  <c r="V68" i="31"/>
  <c r="AL68" i="31"/>
  <c r="T68" i="31"/>
  <c r="AJ68" i="31"/>
  <c r="R68" i="31"/>
  <c r="H67" i="31"/>
  <c r="H63" i="27"/>
  <c r="H67" i="27"/>
  <c r="H62" i="31"/>
  <c r="H63" i="28"/>
  <c r="H68" i="27"/>
  <c r="H65" i="31"/>
  <c r="H62" i="28"/>
  <c r="H66" i="28"/>
  <c r="H69" i="27"/>
  <c r="H61" i="27"/>
  <c r="H65" i="27"/>
  <c r="H66" i="31"/>
  <c r="H61" i="28"/>
  <c r="H69" i="28"/>
  <c r="AP60" i="31"/>
  <c r="Z60" i="31"/>
  <c r="J60" i="31"/>
  <c r="AN60" i="31"/>
  <c r="X60" i="31"/>
  <c r="V60" i="31"/>
  <c r="AL60" i="31"/>
  <c r="T60" i="31"/>
  <c r="AJ60" i="31"/>
  <c r="R60" i="31"/>
  <c r="AH60" i="31"/>
  <c r="P60" i="31"/>
  <c r="AF60" i="31"/>
  <c r="N60" i="31"/>
  <c r="AB60" i="31"/>
  <c r="L60" i="31"/>
  <c r="H60" i="27"/>
  <c r="H60" i="28"/>
  <c r="R48" i="31"/>
  <c r="AJ48" i="31"/>
  <c r="L49" i="31"/>
  <c r="AB49" i="31"/>
  <c r="V50" i="31"/>
  <c r="P51" i="31"/>
  <c r="AH51" i="31"/>
  <c r="J52" i="31"/>
  <c r="Z52" i="31"/>
  <c r="AP52" i="31"/>
  <c r="T55" i="31"/>
  <c r="AL55" i="31"/>
  <c r="J48" i="28"/>
  <c r="J52" i="28"/>
  <c r="T48" i="27"/>
  <c r="P49" i="27"/>
  <c r="L50" i="27"/>
  <c r="T52" i="27"/>
  <c r="P55" i="27"/>
  <c r="N49" i="31"/>
  <c r="AF49" i="31"/>
  <c r="X50" i="31"/>
  <c r="AN50" i="31"/>
  <c r="R51" i="31"/>
  <c r="AJ51" i="31"/>
  <c r="L52" i="31"/>
  <c r="AB52" i="31"/>
  <c r="V55" i="31"/>
  <c r="L48" i="28"/>
  <c r="L52" i="28"/>
  <c r="V48" i="27"/>
  <c r="R49" i="27"/>
  <c r="N50" i="27"/>
  <c r="V52" i="27"/>
  <c r="R55" i="27"/>
  <c r="P49" i="31"/>
  <c r="AH49" i="31"/>
  <c r="T51" i="31"/>
  <c r="AL51" i="31"/>
  <c r="N52" i="31"/>
  <c r="AF52" i="31"/>
  <c r="X55" i="31"/>
  <c r="AN55" i="31"/>
  <c r="T49" i="27"/>
  <c r="P50" i="27"/>
  <c r="T55" i="27"/>
  <c r="AN52" i="31"/>
  <c r="X48" i="31"/>
  <c r="R49" i="31"/>
  <c r="AJ49" i="31"/>
  <c r="L50" i="31"/>
  <c r="AB50" i="31"/>
  <c r="V51" i="31"/>
  <c r="P52" i="31"/>
  <c r="AH52" i="31"/>
  <c r="J55" i="31"/>
  <c r="Z55" i="31"/>
  <c r="AP55" i="31"/>
  <c r="N48" i="28"/>
  <c r="N52" i="28"/>
  <c r="J48" i="27"/>
  <c r="V49" i="27"/>
  <c r="R50" i="27"/>
  <c r="J52" i="27"/>
  <c r="V55" i="27"/>
  <c r="T49" i="31"/>
  <c r="AL49" i="31"/>
  <c r="X51" i="31"/>
  <c r="AN51" i="31"/>
  <c r="R52" i="31"/>
  <c r="AJ52" i="31"/>
  <c r="X52" i="31"/>
  <c r="V49" i="31"/>
  <c r="J51" i="31"/>
  <c r="Z51" i="31"/>
  <c r="AP51" i="31"/>
  <c r="T52" i="31"/>
  <c r="AL52" i="31"/>
  <c r="N55" i="31"/>
  <c r="J49" i="27"/>
  <c r="V50" i="27"/>
  <c r="N52" i="27"/>
  <c r="J55" i="27"/>
  <c r="X49" i="31"/>
  <c r="AB51" i="31"/>
  <c r="V52" i="31"/>
  <c r="L46" i="31"/>
  <c r="AB46" i="31"/>
  <c r="L46" i="27"/>
  <c r="AF46" i="31"/>
  <c r="N46" i="27"/>
  <c r="N46" i="31"/>
  <c r="P46" i="31"/>
  <c r="AH46" i="31"/>
  <c r="P46" i="27"/>
  <c r="R46" i="31"/>
  <c r="R46" i="27"/>
  <c r="AJ46" i="31"/>
  <c r="T46" i="31"/>
  <c r="AL46" i="31"/>
  <c r="J46" i="28"/>
  <c r="T46" i="27"/>
  <c r="V46" i="31"/>
  <c r="V46" i="27"/>
  <c r="X46" i="31"/>
  <c r="H27" i="27"/>
  <c r="V31" i="27"/>
  <c r="T31" i="27"/>
  <c r="R31" i="27"/>
  <c r="P31" i="27"/>
  <c r="N31" i="27"/>
  <c r="L31" i="27"/>
  <c r="J31" i="27"/>
  <c r="S34" i="34" l="1"/>
  <c r="S31" i="34"/>
  <c r="S35" i="34"/>
  <c r="S33" i="34"/>
  <c r="S28" i="34"/>
  <c r="S29" i="34"/>
  <c r="R30" i="34"/>
  <c r="P30" i="34"/>
  <c r="L30" i="34"/>
  <c r="N30" i="34"/>
  <c r="S59" i="34"/>
  <c r="O51" i="28"/>
  <c r="O46" i="28"/>
  <c r="O16" i="28"/>
  <c r="O17" i="28"/>
  <c r="O67" i="28"/>
  <c r="O53" i="28"/>
  <c r="O52" i="28"/>
  <c r="O47" i="28"/>
  <c r="O56" i="28"/>
  <c r="O65" i="28"/>
  <c r="O18" i="28"/>
  <c r="J47" i="35"/>
  <c r="L47" i="35"/>
  <c r="X48" i="29"/>
  <c r="I47" i="35"/>
  <c r="K47" i="35"/>
  <c r="J31" i="29"/>
  <c r="D45" i="35" s="1"/>
  <c r="I45" i="35"/>
  <c r="F45" i="35"/>
  <c r="L45" i="35"/>
  <c r="K45" i="35"/>
  <c r="J45" i="35"/>
  <c r="I23" i="34"/>
  <c r="I72" i="34"/>
  <c r="P23" i="34"/>
  <c r="O23" i="34" s="1"/>
  <c r="P72" i="34"/>
  <c r="O49" i="28"/>
  <c r="O48" i="28"/>
  <c r="O50" i="28"/>
  <c r="H36" i="34"/>
  <c r="G47" i="35"/>
  <c r="D47" i="35"/>
  <c r="AP48" i="29"/>
  <c r="F47" i="35"/>
  <c r="AJ33" i="29"/>
  <c r="L72" i="34"/>
  <c r="K72" i="34" s="1"/>
  <c r="H121" i="29"/>
  <c r="AQ121" i="29" s="1"/>
  <c r="V123" i="29"/>
  <c r="R123" i="29"/>
  <c r="AN123" i="29"/>
  <c r="P123" i="29"/>
  <c r="J123" i="29"/>
  <c r="Z123" i="29"/>
  <c r="AB123" i="29"/>
  <c r="AJ123" i="29"/>
  <c r="X123" i="29"/>
  <c r="AP123" i="29"/>
  <c r="AD123" i="29"/>
  <c r="AL123" i="29"/>
  <c r="AF123" i="29"/>
  <c r="N123" i="29"/>
  <c r="AH123" i="29"/>
  <c r="L123" i="29"/>
  <c r="T123" i="29"/>
  <c r="AJ108" i="29"/>
  <c r="H106" i="29"/>
  <c r="AQ106" i="29" s="1"/>
  <c r="N108" i="29"/>
  <c r="T108" i="29"/>
  <c r="Z108" i="29"/>
  <c r="V108" i="29"/>
  <c r="J93" i="29"/>
  <c r="R108" i="29"/>
  <c r="AP108" i="29"/>
  <c r="P108" i="29"/>
  <c r="AN108" i="29"/>
  <c r="AD108" i="29"/>
  <c r="L108" i="29"/>
  <c r="X108" i="29"/>
  <c r="AB108" i="29"/>
  <c r="AH108" i="29"/>
  <c r="AL108" i="29"/>
  <c r="AF108" i="29"/>
  <c r="J108" i="29"/>
  <c r="AN93" i="29"/>
  <c r="AB48" i="29"/>
  <c r="AL93" i="29"/>
  <c r="AD93" i="29"/>
  <c r="AJ93" i="29"/>
  <c r="L93" i="29"/>
  <c r="AH93" i="29"/>
  <c r="V93" i="29"/>
  <c r="N93" i="29"/>
  <c r="T93" i="29"/>
  <c r="AP93" i="29"/>
  <c r="N48" i="29"/>
  <c r="X93" i="29"/>
  <c r="R93" i="29"/>
  <c r="P93" i="29"/>
  <c r="AB93" i="29"/>
  <c r="H91" i="29"/>
  <c r="AQ91" i="29" s="1"/>
  <c r="Z93" i="29"/>
  <c r="AF93" i="29"/>
  <c r="H76" i="29"/>
  <c r="AQ76" i="29" s="1"/>
  <c r="N78" i="29"/>
  <c r="L78" i="29"/>
  <c r="AH78" i="29"/>
  <c r="X78" i="29"/>
  <c r="P78" i="29"/>
  <c r="AL78" i="29"/>
  <c r="J78" i="29"/>
  <c r="AP78" i="29"/>
  <c r="AJ78" i="29"/>
  <c r="R78" i="29"/>
  <c r="AD78" i="29"/>
  <c r="AN78" i="29"/>
  <c r="L48" i="29"/>
  <c r="AB78" i="29"/>
  <c r="V78" i="29"/>
  <c r="AF48" i="29"/>
  <c r="Z78" i="29"/>
  <c r="T78" i="29"/>
  <c r="AF78" i="29"/>
  <c r="AJ63" i="29"/>
  <c r="AD48" i="29"/>
  <c r="X63" i="29"/>
  <c r="P63" i="29"/>
  <c r="Z63" i="29"/>
  <c r="P48" i="29"/>
  <c r="V63" i="29"/>
  <c r="G53" i="35" s="1"/>
  <c r="T63" i="29"/>
  <c r="AH63" i="29"/>
  <c r="AB63" i="29"/>
  <c r="Z48" i="29"/>
  <c r="AJ48" i="29"/>
  <c r="AP63" i="29"/>
  <c r="AF63" i="29"/>
  <c r="AL63" i="29"/>
  <c r="AN63" i="29"/>
  <c r="R63" i="29"/>
  <c r="N63" i="29"/>
  <c r="L63" i="29"/>
  <c r="V48" i="29"/>
  <c r="F53" i="35" s="1"/>
  <c r="T48" i="29"/>
  <c r="AN48" i="29"/>
  <c r="AL48" i="29"/>
  <c r="P33" i="29"/>
  <c r="T33" i="29"/>
  <c r="AP33" i="29"/>
  <c r="V33" i="29"/>
  <c r="D53" i="35" s="1"/>
  <c r="AD33" i="29"/>
  <c r="AN33" i="29"/>
  <c r="AH33" i="29"/>
  <c r="Z33" i="29"/>
  <c r="X33" i="29"/>
  <c r="R33" i="29"/>
  <c r="N33" i="29"/>
  <c r="L33" i="29"/>
  <c r="J48" i="29"/>
  <c r="AL33" i="29"/>
  <c r="AF33" i="29"/>
  <c r="R72" i="34"/>
  <c r="Q72" i="34" s="1"/>
  <c r="N72" i="34"/>
  <c r="M72" i="34" s="1"/>
  <c r="L23" i="34"/>
  <c r="L43" i="34" s="1"/>
  <c r="K43" i="34" s="1"/>
  <c r="J43" i="34"/>
  <c r="J74" i="34"/>
  <c r="N23" i="34"/>
  <c r="N43" i="34" s="1"/>
  <c r="M43" i="34" s="1"/>
  <c r="J30" i="34"/>
  <c r="S30" i="34" s="1"/>
  <c r="R23" i="34"/>
  <c r="Q23" i="34" s="1"/>
  <c r="W19" i="27"/>
  <c r="AQ16" i="31"/>
  <c r="AQ31" i="31"/>
  <c r="H10" i="28"/>
  <c r="H10" i="31"/>
  <c r="AL10" i="31" s="1"/>
  <c r="H10" i="27"/>
  <c r="P10" i="27" s="1"/>
  <c r="W20" i="27"/>
  <c r="W18" i="27"/>
  <c r="R33" i="27"/>
  <c r="N33" i="27"/>
  <c r="P33" i="27"/>
  <c r="J33" i="27"/>
  <c r="L33" i="27"/>
  <c r="V33" i="27"/>
  <c r="T33" i="27"/>
  <c r="AD15" i="31"/>
  <c r="AB15" i="31"/>
  <c r="T15" i="31"/>
  <c r="L15" i="31"/>
  <c r="N15" i="31"/>
  <c r="V15" i="31"/>
  <c r="J15" i="31"/>
  <c r="Z15" i="31"/>
  <c r="AF15" i="31"/>
  <c r="AL15" i="31"/>
  <c r="X15" i="31"/>
  <c r="AH15" i="31"/>
  <c r="AJ15" i="31"/>
  <c r="AP15" i="31"/>
  <c r="AN15" i="31"/>
  <c r="P15" i="31"/>
  <c r="R15" i="31"/>
  <c r="N32" i="28"/>
  <c r="L32" i="28"/>
  <c r="J32" i="28"/>
  <c r="L15" i="28"/>
  <c r="N15" i="28"/>
  <c r="J15" i="28"/>
  <c r="AQ17" i="31"/>
  <c r="AQ18" i="31"/>
  <c r="P12" i="27"/>
  <c r="AD14" i="31"/>
  <c r="T14" i="31"/>
  <c r="R14" i="31"/>
  <c r="P14" i="31"/>
  <c r="L14" i="31"/>
  <c r="AB14" i="31"/>
  <c r="AF14" i="31"/>
  <c r="AH14" i="31"/>
  <c r="J14" i="31"/>
  <c r="Z14" i="31"/>
  <c r="N14" i="31"/>
  <c r="V14" i="31"/>
  <c r="X14" i="31"/>
  <c r="AP14" i="31"/>
  <c r="AL14" i="31"/>
  <c r="AJ14" i="31"/>
  <c r="AN14" i="31"/>
  <c r="J14" i="28"/>
  <c r="L14" i="28"/>
  <c r="N14" i="28"/>
  <c r="J13" i="28"/>
  <c r="N13" i="28"/>
  <c r="L13" i="28"/>
  <c r="V13" i="31"/>
  <c r="AB13" i="31"/>
  <c r="AN13" i="31"/>
  <c r="X13" i="31"/>
  <c r="Z13" i="31"/>
  <c r="AF13" i="31"/>
  <c r="N13" i="31"/>
  <c r="T13" i="31"/>
  <c r="AL13" i="31"/>
  <c r="R13" i="31"/>
  <c r="AJ13" i="31"/>
  <c r="AD13" i="31"/>
  <c r="J13" i="31"/>
  <c r="L13" i="31"/>
  <c r="P13" i="31"/>
  <c r="AH13" i="31"/>
  <c r="AP13" i="31"/>
  <c r="N12" i="27"/>
  <c r="R12" i="27"/>
  <c r="L12" i="27"/>
  <c r="H46" i="29"/>
  <c r="AQ46" i="29" s="1"/>
  <c r="J16" i="27"/>
  <c r="J64" i="28"/>
  <c r="L68" i="28"/>
  <c r="AQ61" i="31"/>
  <c r="AQ52" i="31"/>
  <c r="AQ60" i="31"/>
  <c r="AQ63" i="31"/>
  <c r="AQ51" i="31"/>
  <c r="AQ55" i="31"/>
  <c r="AQ48" i="31"/>
  <c r="AQ68" i="31"/>
  <c r="AQ69" i="31"/>
  <c r="AQ56" i="31"/>
  <c r="AQ50" i="31"/>
  <c r="AQ46" i="31"/>
  <c r="AQ47" i="31"/>
  <c r="AQ49" i="31"/>
  <c r="AD67" i="31"/>
  <c r="AD33" i="31"/>
  <c r="AD65" i="31"/>
  <c r="AD30" i="31"/>
  <c r="AD29" i="31"/>
  <c r="AD62" i="31"/>
  <c r="AD28" i="31"/>
  <c r="AD34" i="31"/>
  <c r="AD66" i="31"/>
  <c r="AD32" i="31"/>
  <c r="AD64" i="31"/>
  <c r="AD57" i="31"/>
  <c r="AD14" i="29" s="1"/>
  <c r="R16" i="27"/>
  <c r="AH64" i="31"/>
  <c r="AL64" i="31"/>
  <c r="T15" i="27"/>
  <c r="R64" i="31"/>
  <c r="L16" i="27"/>
  <c r="J68" i="28"/>
  <c r="N68" i="28"/>
  <c r="J64" i="31"/>
  <c r="X64" i="31"/>
  <c r="L64" i="31"/>
  <c r="N16" i="27"/>
  <c r="T64" i="31"/>
  <c r="AP64" i="31"/>
  <c r="P64" i="31"/>
  <c r="V64" i="31"/>
  <c r="AJ64" i="31"/>
  <c r="AN64" i="31"/>
  <c r="AB64" i="31"/>
  <c r="Z64" i="31"/>
  <c r="W56" i="27"/>
  <c r="AF64" i="31"/>
  <c r="N17" i="27"/>
  <c r="L58" i="24"/>
  <c r="L59" i="24" s="1"/>
  <c r="J75" i="24" s="1"/>
  <c r="M75" i="24" s="1"/>
  <c r="H27" i="28"/>
  <c r="H27" i="31"/>
  <c r="N27" i="31" s="1"/>
  <c r="N19" i="28"/>
  <c r="L19" i="28"/>
  <c r="J19" i="28"/>
  <c r="AB19" i="31"/>
  <c r="L19" i="31"/>
  <c r="AP19" i="31"/>
  <c r="Z19" i="31"/>
  <c r="J19" i="31"/>
  <c r="AN19" i="31"/>
  <c r="X19" i="31"/>
  <c r="V19" i="31"/>
  <c r="AJ19" i="31"/>
  <c r="R19" i="31"/>
  <c r="P19" i="31"/>
  <c r="N19" i="31"/>
  <c r="T19" i="31"/>
  <c r="AF19" i="31"/>
  <c r="AL19" i="31"/>
  <c r="AH19" i="31"/>
  <c r="L11" i="28"/>
  <c r="J11" i="28"/>
  <c r="N11" i="28"/>
  <c r="N11" i="27"/>
  <c r="L11" i="27"/>
  <c r="J11" i="27"/>
  <c r="R11" i="27"/>
  <c r="P11" i="27"/>
  <c r="W49" i="27"/>
  <c r="N13" i="27"/>
  <c r="AL12" i="31"/>
  <c r="T12" i="31"/>
  <c r="AJ12" i="31"/>
  <c r="R12" i="31"/>
  <c r="AH12" i="31"/>
  <c r="AF12" i="31"/>
  <c r="N12" i="31"/>
  <c r="AP12" i="31"/>
  <c r="Z12" i="31"/>
  <c r="J12" i="31"/>
  <c r="V12" i="31"/>
  <c r="P12" i="31"/>
  <c r="L12" i="31"/>
  <c r="AB12" i="31"/>
  <c r="AN12" i="31"/>
  <c r="X12" i="31"/>
  <c r="L21" i="28"/>
  <c r="J21" i="28"/>
  <c r="N21" i="28"/>
  <c r="T16" i="27"/>
  <c r="V16" i="27"/>
  <c r="T12" i="27"/>
  <c r="V12" i="27"/>
  <c r="J21" i="27"/>
  <c r="P21" i="27"/>
  <c r="N21" i="27"/>
  <c r="L21" i="27"/>
  <c r="V21" i="27"/>
  <c r="T21" i="27"/>
  <c r="R21" i="27"/>
  <c r="W52" i="27"/>
  <c r="V11" i="27"/>
  <c r="AL20" i="31"/>
  <c r="T20" i="31"/>
  <c r="AJ20" i="31"/>
  <c r="R20" i="31"/>
  <c r="AH20" i="31"/>
  <c r="P20" i="31"/>
  <c r="AF20" i="31"/>
  <c r="N20" i="31"/>
  <c r="AP20" i="31"/>
  <c r="Z20" i="31"/>
  <c r="J20" i="31"/>
  <c r="V20" i="31"/>
  <c r="L20" i="31"/>
  <c r="AB20" i="31"/>
  <c r="AN20" i="31"/>
  <c r="X20" i="31"/>
  <c r="AL21" i="31"/>
  <c r="T21" i="31"/>
  <c r="AJ21" i="31"/>
  <c r="R21" i="31"/>
  <c r="AH21" i="31"/>
  <c r="P21" i="31"/>
  <c r="AF21" i="31"/>
  <c r="N21" i="31"/>
  <c r="AP21" i="31"/>
  <c r="Z21" i="31"/>
  <c r="J21" i="31"/>
  <c r="V21" i="31"/>
  <c r="L21" i="31"/>
  <c r="AB21" i="31"/>
  <c r="AN21" i="31"/>
  <c r="X21" i="31"/>
  <c r="N15" i="27"/>
  <c r="L15" i="27"/>
  <c r="J15" i="27"/>
  <c r="P15" i="27"/>
  <c r="R15" i="27"/>
  <c r="N20" i="28"/>
  <c r="J20" i="28"/>
  <c r="L20" i="28"/>
  <c r="AP11" i="31"/>
  <c r="AL11" i="31"/>
  <c r="T11" i="31"/>
  <c r="AF11" i="31"/>
  <c r="AJ11" i="31"/>
  <c r="R11" i="31"/>
  <c r="AH11" i="31"/>
  <c r="P11" i="31"/>
  <c r="N11" i="31"/>
  <c r="AN11" i="31"/>
  <c r="X11" i="31"/>
  <c r="AB11" i="31"/>
  <c r="L11" i="31"/>
  <c r="Z11" i="31"/>
  <c r="J11" i="31"/>
  <c r="V11" i="31"/>
  <c r="P13" i="27"/>
  <c r="J13" i="27"/>
  <c r="V13" i="27"/>
  <c r="R13" i="27"/>
  <c r="T13" i="27"/>
  <c r="N12" i="28"/>
  <c r="L12" i="28"/>
  <c r="J12" i="28"/>
  <c r="AN57" i="31"/>
  <c r="AN14" i="29" s="1"/>
  <c r="T11" i="27"/>
  <c r="P17" i="27"/>
  <c r="J17" i="27"/>
  <c r="V17" i="27"/>
  <c r="T17" i="27"/>
  <c r="R17" i="27"/>
  <c r="J14" i="27"/>
  <c r="P14" i="27"/>
  <c r="N14" i="27"/>
  <c r="L14" i="27"/>
  <c r="V14" i="27"/>
  <c r="T14" i="27"/>
  <c r="R14" i="27"/>
  <c r="W50" i="27"/>
  <c r="W47" i="27"/>
  <c r="L57" i="27"/>
  <c r="L57" i="28"/>
  <c r="AP57" i="31"/>
  <c r="AP14" i="29" s="1"/>
  <c r="W55" i="27"/>
  <c r="Z57" i="31"/>
  <c r="Z14" i="29" s="1"/>
  <c r="J57" i="27"/>
  <c r="W51" i="27"/>
  <c r="N57" i="28"/>
  <c r="J57" i="31"/>
  <c r="J14" i="29" s="1"/>
  <c r="AH57" i="31"/>
  <c r="AH14" i="29" s="1"/>
  <c r="R57" i="27"/>
  <c r="AB57" i="31"/>
  <c r="AB14" i="29" s="1"/>
  <c r="P57" i="31"/>
  <c r="P14" i="29" s="1"/>
  <c r="L57" i="31"/>
  <c r="L14" i="29" s="1"/>
  <c r="V57" i="31"/>
  <c r="V14" i="29" s="1"/>
  <c r="P57" i="27"/>
  <c r="W62" i="27"/>
  <c r="N64" i="28"/>
  <c r="L64" i="28"/>
  <c r="W64" i="27"/>
  <c r="W66" i="27"/>
  <c r="N69" i="27"/>
  <c r="L69" i="27"/>
  <c r="J69" i="27"/>
  <c r="P69" i="27"/>
  <c r="V69" i="27"/>
  <c r="T69" i="27"/>
  <c r="R69" i="27"/>
  <c r="AL67" i="31"/>
  <c r="T67" i="31"/>
  <c r="AJ67" i="31"/>
  <c r="R67" i="31"/>
  <c r="AH67" i="31"/>
  <c r="P67" i="31"/>
  <c r="AF67" i="31"/>
  <c r="N67" i="31"/>
  <c r="AB67" i="31"/>
  <c r="L67" i="31"/>
  <c r="V67" i="31"/>
  <c r="AP67" i="31"/>
  <c r="Z67" i="31"/>
  <c r="J67" i="31"/>
  <c r="AN67" i="31"/>
  <c r="X67" i="31"/>
  <c r="AH65" i="31"/>
  <c r="P65" i="31"/>
  <c r="AF65" i="31"/>
  <c r="N65" i="31"/>
  <c r="AJ65" i="31"/>
  <c r="AB65" i="31"/>
  <c r="L65" i="31"/>
  <c r="AP65" i="31"/>
  <c r="Z65" i="31"/>
  <c r="J65" i="31"/>
  <c r="AN65" i="31"/>
  <c r="X65" i="31"/>
  <c r="V65" i="31"/>
  <c r="R65" i="31"/>
  <c r="AL65" i="31"/>
  <c r="T65" i="31"/>
  <c r="L66" i="28"/>
  <c r="J66" i="28"/>
  <c r="N66" i="28"/>
  <c r="L65" i="27"/>
  <c r="J65" i="27"/>
  <c r="V65" i="27"/>
  <c r="T65" i="27"/>
  <c r="R65" i="27"/>
  <c r="P65" i="27"/>
  <c r="N65" i="27"/>
  <c r="N62" i="28"/>
  <c r="L62" i="28"/>
  <c r="J62" i="28"/>
  <c r="AJ62" i="31"/>
  <c r="R62" i="31"/>
  <c r="AH62" i="31"/>
  <c r="P62" i="31"/>
  <c r="AF62" i="31"/>
  <c r="N62" i="31"/>
  <c r="AB62" i="31"/>
  <c r="L62" i="31"/>
  <c r="AL62" i="31"/>
  <c r="AP62" i="31"/>
  <c r="Z62" i="31"/>
  <c r="J62" i="31"/>
  <c r="T62" i="31"/>
  <c r="AN62" i="31"/>
  <c r="X62" i="31"/>
  <c r="V62" i="31"/>
  <c r="J69" i="28"/>
  <c r="L69" i="28"/>
  <c r="N69" i="28"/>
  <c r="J61" i="28"/>
  <c r="L61" i="28"/>
  <c r="N61" i="28"/>
  <c r="N63" i="28"/>
  <c r="L63" i="28"/>
  <c r="J63" i="28"/>
  <c r="AP66" i="31"/>
  <c r="Z66" i="31"/>
  <c r="J66" i="31"/>
  <c r="AB66" i="31"/>
  <c r="AN66" i="31"/>
  <c r="X66" i="31"/>
  <c r="V66" i="31"/>
  <c r="L66" i="31"/>
  <c r="AL66" i="31"/>
  <c r="T66" i="31"/>
  <c r="AJ66" i="31"/>
  <c r="R66" i="31"/>
  <c r="AH66" i="31"/>
  <c r="P66" i="31"/>
  <c r="AF66" i="31"/>
  <c r="N66" i="31"/>
  <c r="L61" i="27"/>
  <c r="N61" i="27"/>
  <c r="J61" i="27"/>
  <c r="V61" i="27"/>
  <c r="T61" i="27"/>
  <c r="R61" i="27"/>
  <c r="P61" i="27"/>
  <c r="R68" i="27"/>
  <c r="P68" i="27"/>
  <c r="T68" i="27"/>
  <c r="N68" i="27"/>
  <c r="L68" i="27"/>
  <c r="J68" i="27"/>
  <c r="V68" i="27"/>
  <c r="T67" i="27"/>
  <c r="V67" i="27"/>
  <c r="R67" i="27"/>
  <c r="P67" i="27"/>
  <c r="N67" i="27"/>
  <c r="L67" i="27"/>
  <c r="J67" i="27"/>
  <c r="H70" i="31"/>
  <c r="H72" i="31" s="1"/>
  <c r="T63" i="27"/>
  <c r="R63" i="27"/>
  <c r="P63" i="27"/>
  <c r="N63" i="27"/>
  <c r="L63" i="27"/>
  <c r="J63" i="27"/>
  <c r="V63" i="27"/>
  <c r="L60" i="28"/>
  <c r="J60" i="28"/>
  <c r="H70" i="28"/>
  <c r="N60" i="28"/>
  <c r="R60" i="27"/>
  <c r="P60" i="27"/>
  <c r="N60" i="27"/>
  <c r="H70" i="27"/>
  <c r="H72" i="27" s="1"/>
  <c r="L60" i="27"/>
  <c r="J60" i="27"/>
  <c r="V60" i="27"/>
  <c r="T60" i="27"/>
  <c r="N57" i="31"/>
  <c r="N14" i="29" s="1"/>
  <c r="T57" i="31"/>
  <c r="T14" i="29" s="1"/>
  <c r="N57" i="27"/>
  <c r="W48" i="27"/>
  <c r="T57" i="27"/>
  <c r="AL57" i="31"/>
  <c r="AL14" i="29" s="1"/>
  <c r="X57" i="31"/>
  <c r="X14" i="29" s="1"/>
  <c r="AJ57" i="31"/>
  <c r="AJ14" i="29" s="1"/>
  <c r="J57" i="28"/>
  <c r="V57" i="27"/>
  <c r="R57" i="31"/>
  <c r="R14" i="29" s="1"/>
  <c r="AF57" i="31"/>
  <c r="AF14" i="29" s="1"/>
  <c r="H14" i="29"/>
  <c r="W46" i="27"/>
  <c r="W31" i="27"/>
  <c r="N34" i="28"/>
  <c r="L34" i="28"/>
  <c r="J34" i="28"/>
  <c r="J30" i="27"/>
  <c r="V30" i="27"/>
  <c r="T30" i="27"/>
  <c r="R30" i="27"/>
  <c r="P30" i="27"/>
  <c r="N30" i="27"/>
  <c r="L30" i="27"/>
  <c r="N29" i="27"/>
  <c r="L29" i="27"/>
  <c r="J29" i="27"/>
  <c r="V29" i="27"/>
  <c r="T29" i="27"/>
  <c r="R29" i="27"/>
  <c r="P29" i="27"/>
  <c r="N28" i="28"/>
  <c r="L28" i="28"/>
  <c r="J28" i="28"/>
  <c r="AL30" i="31"/>
  <c r="AH30" i="31"/>
  <c r="P30" i="31"/>
  <c r="AF30" i="31"/>
  <c r="N30" i="31"/>
  <c r="AP30" i="31"/>
  <c r="Z30" i="31"/>
  <c r="J30" i="31"/>
  <c r="AN30" i="31"/>
  <c r="X30" i="31"/>
  <c r="R30" i="31"/>
  <c r="L30" i="31"/>
  <c r="T30" i="31"/>
  <c r="AJ30" i="31"/>
  <c r="V30" i="31"/>
  <c r="AB30" i="31"/>
  <c r="N34" i="27"/>
  <c r="L34" i="27"/>
  <c r="J34" i="27"/>
  <c r="V34" i="27"/>
  <c r="T34" i="27"/>
  <c r="R34" i="27"/>
  <c r="P34" i="27"/>
  <c r="AH28" i="31"/>
  <c r="P28" i="31"/>
  <c r="N28" i="31"/>
  <c r="AF28" i="31"/>
  <c r="AP28" i="31"/>
  <c r="Z28" i="31"/>
  <c r="J28" i="31"/>
  <c r="AN28" i="31"/>
  <c r="X28" i="31"/>
  <c r="AL28" i="31"/>
  <c r="AJ28" i="31"/>
  <c r="AB28" i="31"/>
  <c r="V28" i="31"/>
  <c r="T28" i="31"/>
  <c r="R28" i="31"/>
  <c r="L28" i="31"/>
  <c r="R28" i="27"/>
  <c r="P28" i="27"/>
  <c r="N28" i="27"/>
  <c r="L28" i="27"/>
  <c r="J28" i="27"/>
  <c r="V28" i="27"/>
  <c r="T28" i="27"/>
  <c r="AN29" i="31"/>
  <c r="X29" i="31"/>
  <c r="V29" i="31"/>
  <c r="AJ29" i="31"/>
  <c r="R29" i="31"/>
  <c r="AH29" i="31"/>
  <c r="P29" i="31"/>
  <c r="AB29" i="31"/>
  <c r="Z29" i="31"/>
  <c r="T29" i="31"/>
  <c r="N29" i="31"/>
  <c r="L29" i="31"/>
  <c r="AP29" i="31"/>
  <c r="J29" i="31"/>
  <c r="AL29" i="31"/>
  <c r="AF29" i="31"/>
  <c r="AL33" i="31"/>
  <c r="T33" i="31"/>
  <c r="AJ33" i="31"/>
  <c r="R33" i="31"/>
  <c r="AH33" i="31"/>
  <c r="P33" i="31"/>
  <c r="N33" i="31"/>
  <c r="AF33" i="31"/>
  <c r="AB33" i="31"/>
  <c r="AP33" i="31"/>
  <c r="Z33" i="31"/>
  <c r="J33" i="31"/>
  <c r="AN33" i="31"/>
  <c r="X33" i="31"/>
  <c r="V33" i="31"/>
  <c r="L33" i="31"/>
  <c r="L30" i="28"/>
  <c r="J30" i="28"/>
  <c r="N30" i="28"/>
  <c r="AB34" i="31"/>
  <c r="L34" i="31"/>
  <c r="AP34" i="31"/>
  <c r="Z34" i="31"/>
  <c r="J34" i="31"/>
  <c r="AN34" i="31"/>
  <c r="X34" i="31"/>
  <c r="V34" i="31"/>
  <c r="AL34" i="31"/>
  <c r="T34" i="31"/>
  <c r="AJ34" i="31"/>
  <c r="R34" i="31"/>
  <c r="AH34" i="31"/>
  <c r="P34" i="31"/>
  <c r="AF34" i="31"/>
  <c r="N34" i="31"/>
  <c r="L31" i="28"/>
  <c r="J31" i="28"/>
  <c r="N31" i="28"/>
  <c r="J29" i="28"/>
  <c r="N29" i="28"/>
  <c r="L29" i="28"/>
  <c r="R32" i="27"/>
  <c r="P32" i="27"/>
  <c r="N32" i="27"/>
  <c r="L32" i="27"/>
  <c r="J32" i="27"/>
  <c r="V32" i="27"/>
  <c r="T32" i="27"/>
  <c r="AB32" i="31"/>
  <c r="L32" i="31"/>
  <c r="AP32" i="31"/>
  <c r="AN32" i="31"/>
  <c r="X32" i="31"/>
  <c r="V32" i="31"/>
  <c r="AJ32" i="31"/>
  <c r="R32" i="31"/>
  <c r="AH32" i="31"/>
  <c r="P32" i="31"/>
  <c r="N32" i="31"/>
  <c r="J32" i="31"/>
  <c r="AL32" i="31"/>
  <c r="AF32" i="31"/>
  <c r="Z32" i="31"/>
  <c r="T32" i="31"/>
  <c r="V27" i="27"/>
  <c r="T27" i="27"/>
  <c r="H35" i="27"/>
  <c r="R27" i="27"/>
  <c r="P27" i="27"/>
  <c r="N27" i="27"/>
  <c r="L27" i="27"/>
  <c r="J27" i="27"/>
  <c r="N33" i="28"/>
  <c r="L33" i="28"/>
  <c r="J33" i="28"/>
  <c r="H31" i="29" l="1"/>
  <c r="AQ31" i="29" s="1"/>
  <c r="S23" i="34"/>
  <c r="S72" i="34"/>
  <c r="O15" i="28"/>
  <c r="O19" i="28"/>
  <c r="O12" i="28"/>
  <c r="O30" i="28"/>
  <c r="O33" i="28"/>
  <c r="O13" i="28"/>
  <c r="O28" i="28"/>
  <c r="O64" i="28"/>
  <c r="O11" i="28"/>
  <c r="O21" i="28"/>
  <c r="O32" i="28"/>
  <c r="O34" i="28"/>
  <c r="O61" i="28"/>
  <c r="O57" i="28"/>
  <c r="O68" i="28"/>
  <c r="O29" i="28"/>
  <c r="O20" i="28"/>
  <c r="O66" i="28"/>
  <c r="O63" i="28"/>
  <c r="O69" i="28"/>
  <c r="O14" i="28"/>
  <c r="O62" i="28"/>
  <c r="O60" i="28"/>
  <c r="K48" i="35"/>
  <c r="L48" i="35"/>
  <c r="I48" i="35"/>
  <c r="K54" i="35"/>
  <c r="J48" i="35"/>
  <c r="J52" i="35"/>
  <c r="I52" i="35"/>
  <c r="J54" i="35"/>
  <c r="I54" i="35"/>
  <c r="L52" i="35"/>
  <c r="J33" i="29"/>
  <c r="D52" i="35" s="1"/>
  <c r="F52" i="35"/>
  <c r="K52" i="35"/>
  <c r="L54" i="35"/>
  <c r="F54" i="35"/>
  <c r="G54" i="35"/>
  <c r="D54" i="35"/>
  <c r="I74" i="34"/>
  <c r="I43" i="34"/>
  <c r="P43" i="34"/>
  <c r="O43" i="34" s="1"/>
  <c r="H44" i="34"/>
  <c r="P36" i="34"/>
  <c r="O72" i="34"/>
  <c r="P74" i="34"/>
  <c r="O74" i="34" s="1"/>
  <c r="O31" i="28"/>
  <c r="H72" i="28"/>
  <c r="F48" i="35"/>
  <c r="D48" i="35"/>
  <c r="L74" i="34"/>
  <c r="H22" i="31"/>
  <c r="H41" i="31" s="1"/>
  <c r="L10" i="28"/>
  <c r="L22" i="28" s="1"/>
  <c r="J10" i="28"/>
  <c r="J22" i="28" s="1"/>
  <c r="AH10" i="31"/>
  <c r="AH22" i="31" s="1"/>
  <c r="V10" i="31"/>
  <c r="V22" i="31" s="1"/>
  <c r="V41" i="31" s="1"/>
  <c r="V10" i="29" s="1"/>
  <c r="H123" i="29"/>
  <c r="AQ123" i="29" s="1"/>
  <c r="H93" i="29"/>
  <c r="AQ93" i="29" s="1"/>
  <c r="H108" i="29"/>
  <c r="AQ108" i="29" s="1"/>
  <c r="H48" i="29"/>
  <c r="AQ48" i="29" s="1"/>
  <c r="H78" i="29"/>
  <c r="AQ78" i="29" s="1"/>
  <c r="R74" i="34"/>
  <c r="Q74" i="34" s="1"/>
  <c r="N74" i="34"/>
  <c r="M74" i="34" s="1"/>
  <c r="K23" i="34"/>
  <c r="L10" i="31"/>
  <c r="L22" i="31" s="1"/>
  <c r="L41" i="31" s="1"/>
  <c r="L10" i="29" s="1"/>
  <c r="AN10" i="31"/>
  <c r="AN22" i="31" s="1"/>
  <c r="AD10" i="31"/>
  <c r="AD22" i="31" s="1"/>
  <c r="AD41" i="31" s="1"/>
  <c r="AD10" i="29" s="1"/>
  <c r="J36" i="34"/>
  <c r="M23" i="34"/>
  <c r="R43" i="34"/>
  <c r="L36" i="34"/>
  <c r="N36" i="34"/>
  <c r="R36" i="34"/>
  <c r="H22" i="28"/>
  <c r="L94" i="24"/>
  <c r="T10" i="31"/>
  <c r="T22" i="31" s="1"/>
  <c r="T41" i="31" s="1"/>
  <c r="T10" i="29" s="1"/>
  <c r="N10" i="28"/>
  <c r="N22" i="28" s="1"/>
  <c r="N41" i="28" s="1"/>
  <c r="P10" i="31"/>
  <c r="P22" i="31" s="1"/>
  <c r="X10" i="31"/>
  <c r="X22" i="31" s="1"/>
  <c r="T10" i="27"/>
  <c r="T22" i="27" s="1"/>
  <c r="T41" i="27" s="1"/>
  <c r="H96" i="29" s="1"/>
  <c r="Z10" i="31"/>
  <c r="Z22" i="31" s="1"/>
  <c r="J10" i="31"/>
  <c r="J22" i="31" s="1"/>
  <c r="N10" i="31"/>
  <c r="N22" i="31" s="1"/>
  <c r="N41" i="31" s="1"/>
  <c r="N10" i="29" s="1"/>
  <c r="R10" i="31"/>
  <c r="R22" i="31" s="1"/>
  <c r="AP10" i="31"/>
  <c r="AP22" i="31" s="1"/>
  <c r="AP41" i="31" s="1"/>
  <c r="AP10" i="29" s="1"/>
  <c r="H22" i="27"/>
  <c r="H41" i="27" s="1"/>
  <c r="AJ10" i="31"/>
  <c r="AJ22" i="31" s="1"/>
  <c r="AB10" i="31"/>
  <c r="AB22" i="31" s="1"/>
  <c r="AB41" i="31" s="1"/>
  <c r="AB10" i="29" s="1"/>
  <c r="AF10" i="31"/>
  <c r="AF22" i="31" s="1"/>
  <c r="L10" i="27"/>
  <c r="L22" i="27" s="1"/>
  <c r="L41" i="27" s="1"/>
  <c r="J10" i="27"/>
  <c r="J22" i="27" s="1"/>
  <c r="N10" i="27"/>
  <c r="N22" i="27" s="1"/>
  <c r="N41" i="27" s="1"/>
  <c r="V10" i="27"/>
  <c r="V22" i="27" s="1"/>
  <c r="R10" i="27"/>
  <c r="R22" i="27" s="1"/>
  <c r="R41" i="27" s="1"/>
  <c r="H81" i="29" s="1"/>
  <c r="W33" i="27"/>
  <c r="J89" i="24"/>
  <c r="M89" i="24" s="1"/>
  <c r="H25" i="29"/>
  <c r="M25" i="29" s="1"/>
  <c r="H55" i="29"/>
  <c r="S55" i="29" s="1"/>
  <c r="AQ15" i="31"/>
  <c r="H115" i="29"/>
  <c r="K115" i="29" s="1"/>
  <c r="H100" i="29"/>
  <c r="Y100" i="29" s="1"/>
  <c r="H85" i="29"/>
  <c r="AQ85" i="29" s="1"/>
  <c r="H70" i="29"/>
  <c r="Y70" i="29" s="1"/>
  <c r="K57" i="27"/>
  <c r="AG57" i="31"/>
  <c r="AG14" i="29" s="1"/>
  <c r="AK57" i="31"/>
  <c r="AK14" i="29" s="1"/>
  <c r="AE57" i="31"/>
  <c r="AE14" i="29" s="1"/>
  <c r="U57" i="31"/>
  <c r="U14" i="29" s="1"/>
  <c r="AM57" i="31"/>
  <c r="AM14" i="29" s="1"/>
  <c r="AI57" i="31"/>
  <c r="AI14" i="29" s="1"/>
  <c r="M57" i="28"/>
  <c r="K57" i="31"/>
  <c r="K14" i="29" s="1"/>
  <c r="AC57" i="31"/>
  <c r="AC14" i="29" s="1"/>
  <c r="K57" i="28"/>
  <c r="W57" i="31"/>
  <c r="W14" i="29" s="1"/>
  <c r="O57" i="31"/>
  <c r="O14" i="29" s="1"/>
  <c r="S57" i="31"/>
  <c r="S14" i="29" s="1"/>
  <c r="AA57" i="31"/>
  <c r="AA14" i="29" s="1"/>
  <c r="I57" i="31"/>
  <c r="I14" i="29" s="1"/>
  <c r="Y57" i="31"/>
  <c r="Y14" i="29" s="1"/>
  <c r="I57" i="28"/>
  <c r="M57" i="31"/>
  <c r="M14" i="29" s="1"/>
  <c r="AO57" i="31"/>
  <c r="AO14" i="29" s="1"/>
  <c r="AQ14" i="31"/>
  <c r="W28" i="27"/>
  <c r="AQ13" i="31"/>
  <c r="J27" i="28"/>
  <c r="L27" i="28"/>
  <c r="L35" i="28" s="1"/>
  <c r="AQ28" i="31"/>
  <c r="AQ62" i="31"/>
  <c r="AQ64" i="31"/>
  <c r="AQ33" i="31"/>
  <c r="AQ65" i="31"/>
  <c r="AQ34" i="31"/>
  <c r="AQ30" i="31"/>
  <c r="AQ66" i="31"/>
  <c r="AQ67" i="31"/>
  <c r="AQ29" i="31"/>
  <c r="AQ32" i="31"/>
  <c r="AQ11" i="31"/>
  <c r="AQ12" i="31"/>
  <c r="AQ57" i="31"/>
  <c r="X27" i="31"/>
  <c r="X35" i="31" s="1"/>
  <c r="AQ19" i="31"/>
  <c r="AQ21" i="31"/>
  <c r="AQ20" i="31"/>
  <c r="AD70" i="31"/>
  <c r="V27" i="31"/>
  <c r="V35" i="31" s="1"/>
  <c r="AD27" i="31"/>
  <c r="AD35" i="31" s="1"/>
  <c r="J92" i="24"/>
  <c r="M92" i="24" s="1"/>
  <c r="W16" i="27"/>
  <c r="AP27" i="31"/>
  <c r="AP35" i="31" s="1"/>
  <c r="W12" i="27"/>
  <c r="P22" i="27"/>
  <c r="AL70" i="31"/>
  <c r="W15" i="27"/>
  <c r="P27" i="31"/>
  <c r="P35" i="31" s="1"/>
  <c r="T27" i="31"/>
  <c r="T35" i="31" s="1"/>
  <c r="AH27" i="31"/>
  <c r="AH35" i="31" s="1"/>
  <c r="W17" i="27"/>
  <c r="N27" i="28"/>
  <c r="N35" i="28" s="1"/>
  <c r="J27" i="31"/>
  <c r="J35" i="31" s="1"/>
  <c r="AB27" i="31"/>
  <c r="AB35" i="31" s="1"/>
  <c r="R27" i="31"/>
  <c r="R35" i="31" s="1"/>
  <c r="W14" i="27"/>
  <c r="Z27" i="31"/>
  <c r="Z35" i="31" s="1"/>
  <c r="L27" i="31"/>
  <c r="L35" i="31" s="1"/>
  <c r="AN27" i="31"/>
  <c r="AN35" i="31" s="1"/>
  <c r="AJ27" i="31"/>
  <c r="AJ35" i="31" s="1"/>
  <c r="H35" i="28"/>
  <c r="H35" i="31"/>
  <c r="AF27" i="31"/>
  <c r="AF35" i="31" s="1"/>
  <c r="AL27" i="31"/>
  <c r="AL35" i="31" s="1"/>
  <c r="AL22" i="31"/>
  <c r="AF70" i="31"/>
  <c r="W11" i="27"/>
  <c r="W21" i="27"/>
  <c r="W13" i="27"/>
  <c r="W30" i="27"/>
  <c r="H40" i="29"/>
  <c r="AE40" i="29" s="1"/>
  <c r="W68" i="27"/>
  <c r="W32" i="27"/>
  <c r="W29" i="27"/>
  <c r="O57" i="27"/>
  <c r="I57" i="27"/>
  <c r="Q57" i="27"/>
  <c r="U57" i="27"/>
  <c r="S57" i="27"/>
  <c r="W57" i="27"/>
  <c r="M57" i="27"/>
  <c r="W65" i="27"/>
  <c r="AN70" i="31"/>
  <c r="P70" i="27"/>
  <c r="P72" i="27" s="1"/>
  <c r="W67" i="27"/>
  <c r="T70" i="31"/>
  <c r="J70" i="31"/>
  <c r="T70" i="27"/>
  <c r="T72" i="27" s="1"/>
  <c r="W63" i="27"/>
  <c r="P70" i="31"/>
  <c r="V70" i="27"/>
  <c r="V72" i="27" s="1"/>
  <c r="W61" i="27"/>
  <c r="Z70" i="31"/>
  <c r="AH70" i="31"/>
  <c r="R70" i="31"/>
  <c r="AP70" i="31"/>
  <c r="V70" i="31"/>
  <c r="AJ70" i="31"/>
  <c r="W69" i="27"/>
  <c r="L70" i="31"/>
  <c r="N70" i="27"/>
  <c r="N72" i="27" s="1"/>
  <c r="X70" i="31"/>
  <c r="J70" i="27"/>
  <c r="J72" i="27" s="1"/>
  <c r="AB70" i="31"/>
  <c r="L70" i="27"/>
  <c r="L72" i="27" s="1"/>
  <c r="N70" i="28"/>
  <c r="N72" i="28" s="1"/>
  <c r="H16" i="29"/>
  <c r="J70" i="28"/>
  <c r="L70" i="28"/>
  <c r="R70" i="27"/>
  <c r="R72" i="27" s="1"/>
  <c r="N70" i="31"/>
  <c r="W60" i="27"/>
  <c r="Q57" i="31"/>
  <c r="Q14" i="29" s="1"/>
  <c r="L35" i="27"/>
  <c r="K35" i="27" s="1"/>
  <c r="W34" i="27"/>
  <c r="R35" i="27"/>
  <c r="Q35" i="27" s="1"/>
  <c r="N35" i="27"/>
  <c r="N42" i="27" s="1"/>
  <c r="J35" i="27"/>
  <c r="J42" i="27" s="1"/>
  <c r="H42" i="27"/>
  <c r="T35" i="27"/>
  <c r="W27" i="27"/>
  <c r="V35" i="27"/>
  <c r="N35" i="31"/>
  <c r="P35" i="27"/>
  <c r="S36" i="34" l="1"/>
  <c r="K74" i="34"/>
  <c r="S74" i="34"/>
  <c r="S43" i="34"/>
  <c r="M72" i="28"/>
  <c r="O27" i="28"/>
  <c r="O70" i="28"/>
  <c r="J55" i="35"/>
  <c r="K55" i="35"/>
  <c r="L55" i="35"/>
  <c r="F55" i="35"/>
  <c r="I55" i="35"/>
  <c r="M54" i="35"/>
  <c r="H33" i="29"/>
  <c r="AQ33" i="29" s="1"/>
  <c r="D55" i="35"/>
  <c r="M53" i="35"/>
  <c r="H45" i="34"/>
  <c r="P44" i="34"/>
  <c r="O36" i="34"/>
  <c r="H41" i="28"/>
  <c r="M41" i="28" s="1"/>
  <c r="O22" i="28"/>
  <c r="O10" i="28"/>
  <c r="Z72" i="31"/>
  <c r="Y72" i="31" s="1"/>
  <c r="Z16" i="29"/>
  <c r="L72" i="31"/>
  <c r="K72" i="31" s="1"/>
  <c r="L16" i="29"/>
  <c r="AL72" i="31"/>
  <c r="AK72" i="31" s="1"/>
  <c r="AL16" i="29"/>
  <c r="AD72" i="31"/>
  <c r="AC72" i="31" s="1"/>
  <c r="AD16" i="29"/>
  <c r="T72" i="31"/>
  <c r="S72" i="31" s="1"/>
  <c r="T16" i="29"/>
  <c r="AB72" i="31"/>
  <c r="AA72" i="31" s="1"/>
  <c r="AB16" i="29"/>
  <c r="AH72" i="31"/>
  <c r="AG72" i="31" s="1"/>
  <c r="AH16" i="29"/>
  <c r="AN72" i="31"/>
  <c r="AM72" i="31" s="1"/>
  <c r="AN16" i="29"/>
  <c r="AJ72" i="31"/>
  <c r="AI72" i="31" s="1"/>
  <c r="AJ16" i="29"/>
  <c r="P72" i="31"/>
  <c r="O72" i="31" s="1"/>
  <c r="P16" i="29"/>
  <c r="AP72" i="31"/>
  <c r="AO72" i="31" s="1"/>
  <c r="AP16" i="29"/>
  <c r="AF72" i="31"/>
  <c r="AE72" i="31" s="1"/>
  <c r="AF16" i="29"/>
  <c r="V72" i="31"/>
  <c r="U72" i="31" s="1"/>
  <c r="V16" i="29"/>
  <c r="N72" i="31"/>
  <c r="M72" i="31" s="1"/>
  <c r="N16" i="29"/>
  <c r="X72" i="31"/>
  <c r="W72" i="31" s="1"/>
  <c r="X16" i="29"/>
  <c r="R72" i="31"/>
  <c r="Q72" i="31" s="1"/>
  <c r="R16" i="29"/>
  <c r="J72" i="31"/>
  <c r="I72" i="31" s="1"/>
  <c r="J16" i="29"/>
  <c r="AM22" i="31"/>
  <c r="I36" i="34"/>
  <c r="Q22" i="31"/>
  <c r="AK22" i="31"/>
  <c r="I22" i="31"/>
  <c r="AE22" i="31"/>
  <c r="Y22" i="31"/>
  <c r="AI22" i="31"/>
  <c r="W22" i="31"/>
  <c r="AG22" i="31"/>
  <c r="O22" i="31"/>
  <c r="J44" i="34"/>
  <c r="R44" i="34"/>
  <c r="Q44" i="34" s="1"/>
  <c r="Q36" i="34"/>
  <c r="L44" i="34"/>
  <c r="K36" i="34"/>
  <c r="M36" i="34"/>
  <c r="N44" i="34"/>
  <c r="J60" i="24"/>
  <c r="M60" i="24" s="1"/>
  <c r="J37" i="35"/>
  <c r="J38" i="35"/>
  <c r="Q43" i="34"/>
  <c r="K22" i="28"/>
  <c r="O22" i="27"/>
  <c r="AA115" i="29"/>
  <c r="U115" i="29"/>
  <c r="AI55" i="29"/>
  <c r="AK115" i="29"/>
  <c r="AQ115" i="29"/>
  <c r="Q85" i="29"/>
  <c r="M85" i="29"/>
  <c r="I55" i="29"/>
  <c r="S85" i="29"/>
  <c r="AK55" i="29"/>
  <c r="S100" i="29"/>
  <c r="O25" i="29"/>
  <c r="AQ100" i="29"/>
  <c r="AO55" i="29"/>
  <c r="M100" i="29"/>
  <c r="AQ25" i="29"/>
  <c r="AG25" i="29"/>
  <c r="S25" i="29"/>
  <c r="K25" i="29"/>
  <c r="AO25" i="29"/>
  <c r="AA25" i="29"/>
  <c r="AI25" i="29"/>
  <c r="W100" i="29"/>
  <c r="Y25" i="29"/>
  <c r="AI100" i="29"/>
  <c r="Q25" i="29"/>
  <c r="U100" i="29"/>
  <c r="AK100" i="29"/>
  <c r="U25" i="29"/>
  <c r="AO100" i="29"/>
  <c r="K100" i="29"/>
  <c r="O100" i="29"/>
  <c r="AA100" i="29"/>
  <c r="AQ10" i="31"/>
  <c r="AE100" i="29"/>
  <c r="AM100" i="29"/>
  <c r="AC100" i="29"/>
  <c r="AM85" i="29"/>
  <c r="AK25" i="29"/>
  <c r="I25" i="29"/>
  <c r="Q100" i="29"/>
  <c r="I100" i="29"/>
  <c r="I85" i="29"/>
  <c r="AE25" i="29"/>
  <c r="AC25" i="29"/>
  <c r="AG100" i="29"/>
  <c r="AM25" i="29"/>
  <c r="W25" i="29"/>
  <c r="S70" i="29"/>
  <c r="W55" i="29"/>
  <c r="O85" i="29"/>
  <c r="AO85" i="29"/>
  <c r="AO70" i="29"/>
  <c r="AE85" i="29"/>
  <c r="K85" i="29"/>
  <c r="AC55" i="29"/>
  <c r="AI85" i="29"/>
  <c r="W10" i="27"/>
  <c r="O55" i="29"/>
  <c r="W85" i="29"/>
  <c r="AI70" i="29"/>
  <c r="M55" i="29"/>
  <c r="U55" i="29"/>
  <c r="Y55" i="29"/>
  <c r="AE55" i="29"/>
  <c r="AM55" i="29"/>
  <c r="K55" i="29"/>
  <c r="Q55" i="29"/>
  <c r="AG55" i="29"/>
  <c r="AQ70" i="29"/>
  <c r="AA55" i="29"/>
  <c r="M70" i="29"/>
  <c r="AQ55" i="29"/>
  <c r="W115" i="29"/>
  <c r="M115" i="29"/>
  <c r="AC115" i="29"/>
  <c r="Q115" i="29"/>
  <c r="I115" i="29"/>
  <c r="O115" i="29"/>
  <c r="AG115" i="29"/>
  <c r="Y115" i="29"/>
  <c r="AE115" i="29"/>
  <c r="S115" i="29"/>
  <c r="AO115" i="29"/>
  <c r="AM115" i="29"/>
  <c r="AI115" i="29"/>
  <c r="U72" i="27"/>
  <c r="S72" i="27"/>
  <c r="Q72" i="27"/>
  <c r="M72" i="27"/>
  <c r="K72" i="27"/>
  <c r="AG85" i="29"/>
  <c r="Y85" i="29"/>
  <c r="U85" i="29"/>
  <c r="AA85" i="29"/>
  <c r="AC85" i="29"/>
  <c r="AK85" i="29"/>
  <c r="U70" i="29"/>
  <c r="O70" i="29"/>
  <c r="AK70" i="29"/>
  <c r="AC70" i="29"/>
  <c r="AE70" i="29"/>
  <c r="AM70" i="29"/>
  <c r="O72" i="27"/>
  <c r="Q70" i="29"/>
  <c r="I70" i="29"/>
  <c r="W70" i="29"/>
  <c r="K70" i="29"/>
  <c r="AA70" i="29"/>
  <c r="AG70" i="29"/>
  <c r="L72" i="28"/>
  <c r="K72" i="28" s="1"/>
  <c r="K70" i="28"/>
  <c r="J72" i="28"/>
  <c r="I72" i="28" s="1"/>
  <c r="AC22" i="31"/>
  <c r="J35" i="28"/>
  <c r="I35" i="28" s="1"/>
  <c r="H42" i="28"/>
  <c r="S22" i="27"/>
  <c r="W22" i="27"/>
  <c r="H43" i="27"/>
  <c r="H74" i="27" s="1"/>
  <c r="M70" i="27"/>
  <c r="I70" i="27"/>
  <c r="I72" i="27"/>
  <c r="U70" i="27"/>
  <c r="Q70" i="27"/>
  <c r="S70" i="27"/>
  <c r="O70" i="27"/>
  <c r="H42" i="29"/>
  <c r="AA42" i="29" s="1"/>
  <c r="S41" i="27"/>
  <c r="AA40" i="29"/>
  <c r="AQ40" i="29"/>
  <c r="H72" i="29"/>
  <c r="AA72" i="29" s="1"/>
  <c r="K40" i="29"/>
  <c r="AG40" i="29"/>
  <c r="I70" i="28"/>
  <c r="M70" i="28"/>
  <c r="AC70" i="31"/>
  <c r="AC16" i="29" s="1"/>
  <c r="AG70" i="31"/>
  <c r="AG16" i="29" s="1"/>
  <c r="S70" i="31"/>
  <c r="S16" i="29" s="1"/>
  <c r="AK70" i="31"/>
  <c r="AK16" i="29" s="1"/>
  <c r="AA70" i="31"/>
  <c r="AA16" i="29" s="1"/>
  <c r="Y70" i="31"/>
  <c r="Y16" i="29" s="1"/>
  <c r="M70" i="31"/>
  <c r="M16" i="29" s="1"/>
  <c r="AI70" i="31"/>
  <c r="I70" i="31"/>
  <c r="I16" i="29" s="1"/>
  <c r="J59" i="29" s="1"/>
  <c r="U70" i="31"/>
  <c r="U16" i="29" s="1"/>
  <c r="W70" i="31"/>
  <c r="W16" i="29" s="1"/>
  <c r="AO70" i="31"/>
  <c r="AO16" i="29" s="1"/>
  <c r="O70" i="31"/>
  <c r="O16" i="29" s="1"/>
  <c r="AM70" i="31"/>
  <c r="AM16" i="29" s="1"/>
  <c r="K70" i="31"/>
  <c r="K16" i="29" s="1"/>
  <c r="Q70" i="31"/>
  <c r="Q16" i="29" s="1"/>
  <c r="AE70" i="31"/>
  <c r="AQ22" i="31"/>
  <c r="AQ70" i="31"/>
  <c r="H42" i="31"/>
  <c r="H11" i="29" s="1"/>
  <c r="AQ35" i="31"/>
  <c r="AQ27" i="31"/>
  <c r="AC35" i="31"/>
  <c r="AD42" i="31"/>
  <c r="AD11" i="29" s="1"/>
  <c r="AC41" i="31"/>
  <c r="AC10" i="29" s="1"/>
  <c r="U22" i="31"/>
  <c r="Z41" i="31"/>
  <c r="R41" i="31"/>
  <c r="W40" i="29"/>
  <c r="Q40" i="29"/>
  <c r="S40" i="29"/>
  <c r="M22" i="31"/>
  <c r="H57" i="29"/>
  <c r="AM57" i="29" s="1"/>
  <c r="X41" i="31"/>
  <c r="P41" i="27"/>
  <c r="O41" i="27" s="1"/>
  <c r="AI40" i="29"/>
  <c r="AA22" i="31"/>
  <c r="AF41" i="31"/>
  <c r="AM40" i="29"/>
  <c r="U40" i="29"/>
  <c r="H117" i="29"/>
  <c r="AK117" i="29" s="1"/>
  <c r="J41" i="31"/>
  <c r="I40" i="29"/>
  <c r="AC40" i="29"/>
  <c r="AK40" i="29"/>
  <c r="M40" i="29"/>
  <c r="S22" i="31"/>
  <c r="M22" i="28"/>
  <c r="Y40" i="29"/>
  <c r="O40" i="29"/>
  <c r="AO40" i="29"/>
  <c r="AH41" i="31"/>
  <c r="Q22" i="27"/>
  <c r="M22" i="27"/>
  <c r="H36" i="29"/>
  <c r="AQ36" i="29" s="1"/>
  <c r="K41" i="27"/>
  <c r="L41" i="28"/>
  <c r="Q41" i="27"/>
  <c r="K22" i="27"/>
  <c r="M41" i="27"/>
  <c r="H51" i="29"/>
  <c r="S51" i="29" s="1"/>
  <c r="N43" i="27"/>
  <c r="AN41" i="31"/>
  <c r="K22" i="31"/>
  <c r="K70" i="27"/>
  <c r="P41" i="31"/>
  <c r="AJ41" i="31"/>
  <c r="I22" i="28"/>
  <c r="J41" i="28"/>
  <c r="AO22" i="31"/>
  <c r="AL41" i="31"/>
  <c r="U22" i="27"/>
  <c r="V41" i="27"/>
  <c r="I22" i="27"/>
  <c r="J41" i="27"/>
  <c r="J43" i="27" s="1"/>
  <c r="I35" i="27"/>
  <c r="H102" i="29"/>
  <c r="AG102" i="29" s="1"/>
  <c r="R42" i="27"/>
  <c r="R43" i="27" s="1"/>
  <c r="R74" i="27" s="1"/>
  <c r="H87" i="29"/>
  <c r="I87" i="29" s="1"/>
  <c r="W70" i="27"/>
  <c r="H27" i="29"/>
  <c r="AI27" i="29" s="1"/>
  <c r="AQ14" i="29"/>
  <c r="L42" i="27"/>
  <c r="L43" i="27" s="1"/>
  <c r="M35" i="27"/>
  <c r="R42" i="31"/>
  <c r="R11" i="29" s="1"/>
  <c r="Q35" i="31"/>
  <c r="M35" i="31"/>
  <c r="N42" i="31"/>
  <c r="N11" i="29" s="1"/>
  <c r="AE35" i="31"/>
  <c r="AF42" i="31"/>
  <c r="AF11" i="29" s="1"/>
  <c r="M35" i="28"/>
  <c r="N42" i="28"/>
  <c r="L42" i="28"/>
  <c r="K35" i="28"/>
  <c r="AG35" i="31"/>
  <c r="AH42" i="31"/>
  <c r="AH11" i="29" s="1"/>
  <c r="W35" i="31"/>
  <c r="X42" i="31"/>
  <c r="X11" i="29" s="1"/>
  <c r="V42" i="27"/>
  <c r="U35" i="27"/>
  <c r="AA35" i="31"/>
  <c r="AB42" i="31"/>
  <c r="AB11" i="29" s="1"/>
  <c r="I42" i="27"/>
  <c r="H22" i="29"/>
  <c r="K35" i="31"/>
  <c r="L42" i="31"/>
  <c r="L11" i="29" s="1"/>
  <c r="S35" i="31"/>
  <c r="T42" i="31"/>
  <c r="T11" i="29" s="1"/>
  <c r="Z42" i="31"/>
  <c r="Z11" i="29" s="1"/>
  <c r="Y35" i="31"/>
  <c r="AJ42" i="31"/>
  <c r="AJ11" i="29" s="1"/>
  <c r="AI35" i="31"/>
  <c r="H52" i="29"/>
  <c r="M42" i="27"/>
  <c r="AK35" i="31"/>
  <c r="AL42" i="31"/>
  <c r="AL11" i="29" s="1"/>
  <c r="P42" i="27"/>
  <c r="O35" i="27"/>
  <c r="J42" i="31"/>
  <c r="J11" i="29" s="1"/>
  <c r="I35" i="31"/>
  <c r="U35" i="31"/>
  <c r="V42" i="31"/>
  <c r="V11" i="29" s="1"/>
  <c r="T42" i="27"/>
  <c r="S35" i="27"/>
  <c r="O35" i="31"/>
  <c r="P42" i="31"/>
  <c r="P11" i="29" s="1"/>
  <c r="AM35" i="31"/>
  <c r="AN42" i="31"/>
  <c r="AN11" i="29" s="1"/>
  <c r="AP42" i="31"/>
  <c r="AP11" i="29" s="1"/>
  <c r="AO35" i="31"/>
  <c r="W35" i="27"/>
  <c r="AO81" i="29"/>
  <c r="Y81" i="29"/>
  <c r="I81" i="29"/>
  <c r="AM81" i="29"/>
  <c r="W81" i="29"/>
  <c r="AK81" i="29"/>
  <c r="U81" i="29"/>
  <c r="AI81" i="29"/>
  <c r="S81" i="29"/>
  <c r="AG81" i="29"/>
  <c r="Q81" i="29"/>
  <c r="AE81" i="29"/>
  <c r="O81" i="29"/>
  <c r="AC81" i="29"/>
  <c r="M81" i="29"/>
  <c r="AA81" i="29"/>
  <c r="AQ81" i="29"/>
  <c r="K81" i="29"/>
  <c r="H10" i="29"/>
  <c r="AO41" i="31"/>
  <c r="AO10" i="29" s="1"/>
  <c r="K41" i="31"/>
  <c r="K10" i="29" s="1"/>
  <c r="S41" i="31"/>
  <c r="S10" i="29" s="1"/>
  <c r="AA41" i="31"/>
  <c r="AA10" i="29" s="1"/>
  <c r="M41" i="31"/>
  <c r="M10" i="29" s="1"/>
  <c r="U41" i="31"/>
  <c r="U10" i="29" s="1"/>
  <c r="AI96" i="29"/>
  <c r="S96" i="29"/>
  <c r="AG96" i="29"/>
  <c r="Q96" i="29"/>
  <c r="AE96" i="29"/>
  <c r="O96" i="29"/>
  <c r="AC96" i="29"/>
  <c r="M96" i="29"/>
  <c r="AQ96" i="29"/>
  <c r="AA96" i="29"/>
  <c r="K96" i="29"/>
  <c r="AO96" i="29"/>
  <c r="Y96" i="29"/>
  <c r="I96" i="29"/>
  <c r="AM96" i="29"/>
  <c r="W96" i="29"/>
  <c r="AK96" i="29"/>
  <c r="U96" i="29"/>
  <c r="S44" i="34" l="1"/>
  <c r="J61" i="29"/>
  <c r="H76" i="34"/>
  <c r="O44" i="34"/>
  <c r="P45" i="34"/>
  <c r="O72" i="28"/>
  <c r="O35" i="28"/>
  <c r="O41" i="28"/>
  <c r="AE41" i="31"/>
  <c r="AE10" i="29" s="1"/>
  <c r="AF10" i="29"/>
  <c r="AG41" i="31"/>
  <c r="AG10" i="29" s="1"/>
  <c r="AH10" i="29"/>
  <c r="Q41" i="31"/>
  <c r="Q10" i="29" s="1"/>
  <c r="R10" i="29"/>
  <c r="Y41" i="31"/>
  <c r="Y10" i="29" s="1"/>
  <c r="Z10" i="29"/>
  <c r="O41" i="31"/>
  <c r="O10" i="29" s="1"/>
  <c r="P10" i="29"/>
  <c r="W41" i="31"/>
  <c r="W10" i="29" s="1"/>
  <c r="X10" i="29"/>
  <c r="AM41" i="31"/>
  <c r="AM10" i="29" s="1"/>
  <c r="AN10" i="29"/>
  <c r="AK41" i="31"/>
  <c r="AK10" i="29" s="1"/>
  <c r="AL10" i="29"/>
  <c r="AI41" i="31"/>
  <c r="AI10" i="29" s="1"/>
  <c r="AJ10" i="29"/>
  <c r="I41" i="31"/>
  <c r="I10" i="29" s="1"/>
  <c r="J10" i="29"/>
  <c r="J45" i="34"/>
  <c r="I44" i="34"/>
  <c r="K44" i="34"/>
  <c r="L45" i="34"/>
  <c r="R45" i="34"/>
  <c r="M44" i="34"/>
  <c r="N45" i="34"/>
  <c r="AQ42" i="29"/>
  <c r="AK42" i="29"/>
  <c r="W42" i="29"/>
  <c r="M42" i="29"/>
  <c r="AC42" i="29"/>
  <c r="I42" i="29"/>
  <c r="O42" i="29"/>
  <c r="AE42" i="29"/>
  <c r="S42" i="29"/>
  <c r="AO42" i="29"/>
  <c r="Q42" i="29"/>
  <c r="AM42" i="29"/>
  <c r="Y42" i="29"/>
  <c r="AI42" i="29"/>
  <c r="K42" i="29"/>
  <c r="AG42" i="29"/>
  <c r="U42" i="29"/>
  <c r="J74" i="27"/>
  <c r="AQ72" i="29"/>
  <c r="AK72" i="29"/>
  <c r="W72" i="29"/>
  <c r="AE16" i="29"/>
  <c r="AI16" i="29"/>
  <c r="M72" i="29"/>
  <c r="K42" i="28"/>
  <c r="M42" i="28"/>
  <c r="H43" i="31"/>
  <c r="H74" i="31" s="1"/>
  <c r="I42" i="31"/>
  <c r="I11" i="29" s="1"/>
  <c r="AI42" i="31"/>
  <c r="AI11" i="29" s="1"/>
  <c r="AK42" i="31"/>
  <c r="AK11" i="29" s="1"/>
  <c r="U42" i="31"/>
  <c r="U11" i="29" s="1"/>
  <c r="K42" i="31"/>
  <c r="K11" i="29" s="1"/>
  <c r="W42" i="31"/>
  <c r="W11" i="29" s="1"/>
  <c r="AE42" i="31"/>
  <c r="AE11" i="29" s="1"/>
  <c r="J42" i="28"/>
  <c r="I42" i="28" s="1"/>
  <c r="S42" i="31"/>
  <c r="S11" i="29" s="1"/>
  <c r="AO42" i="31"/>
  <c r="AO11" i="29" s="1"/>
  <c r="Y42" i="31"/>
  <c r="Y11" i="29" s="1"/>
  <c r="AM42" i="31"/>
  <c r="AM11" i="29" s="1"/>
  <c r="O42" i="31"/>
  <c r="O11" i="29" s="1"/>
  <c r="AA42" i="31"/>
  <c r="AA11" i="29" s="1"/>
  <c r="M42" i="31"/>
  <c r="M11" i="29" s="1"/>
  <c r="H43" i="28"/>
  <c r="K43" i="27"/>
  <c r="L74" i="27"/>
  <c r="M43" i="27"/>
  <c r="N74" i="27"/>
  <c r="AK51" i="29"/>
  <c r="I72" i="29"/>
  <c r="O72" i="29"/>
  <c r="Y72" i="29"/>
  <c r="AE72" i="29"/>
  <c r="AM72" i="29"/>
  <c r="AC72" i="29"/>
  <c r="S72" i="29"/>
  <c r="AO72" i="29"/>
  <c r="Q72" i="29"/>
  <c r="AI72" i="29"/>
  <c r="K72" i="29"/>
  <c r="AG72" i="29"/>
  <c r="U72" i="29"/>
  <c r="W72" i="27"/>
  <c r="Y57" i="29"/>
  <c r="K41" i="28"/>
  <c r="L43" i="28"/>
  <c r="L74" i="28" s="1"/>
  <c r="I41" i="28"/>
  <c r="AG42" i="31"/>
  <c r="AG11" i="29" s="1"/>
  <c r="Q42" i="31"/>
  <c r="Q11" i="29" s="1"/>
  <c r="AQ72" i="31"/>
  <c r="AC42" i="31"/>
  <c r="AC11" i="29" s="1"/>
  <c r="AQ42" i="31"/>
  <c r="AQ41" i="31"/>
  <c r="AD43" i="31"/>
  <c r="K57" i="29"/>
  <c r="AQ57" i="29"/>
  <c r="Q117" i="29"/>
  <c r="Q57" i="29"/>
  <c r="AG57" i="29"/>
  <c r="AI57" i="29"/>
  <c r="I57" i="29"/>
  <c r="AA57" i="29"/>
  <c r="S57" i="29"/>
  <c r="AO57" i="29"/>
  <c r="M57" i="29"/>
  <c r="AC57" i="29"/>
  <c r="AK57" i="29"/>
  <c r="U57" i="29"/>
  <c r="O57" i="29"/>
  <c r="W57" i="29"/>
  <c r="AE57" i="29"/>
  <c r="AG117" i="29"/>
  <c r="AI117" i="29"/>
  <c r="W117" i="29"/>
  <c r="K117" i="29"/>
  <c r="AM117" i="29"/>
  <c r="AQ117" i="29"/>
  <c r="I117" i="29"/>
  <c r="O117" i="29"/>
  <c r="Y117" i="29"/>
  <c r="AE117" i="29"/>
  <c r="AE51" i="29"/>
  <c r="W36" i="29"/>
  <c r="AI36" i="29"/>
  <c r="I36" i="29"/>
  <c r="N43" i="31"/>
  <c r="N76" i="31" s="1"/>
  <c r="N78" i="31" s="1"/>
  <c r="AO87" i="29"/>
  <c r="AM36" i="29"/>
  <c r="H66" i="29"/>
  <c r="AE66" i="29" s="1"/>
  <c r="O36" i="29"/>
  <c r="AO36" i="29"/>
  <c r="U27" i="29"/>
  <c r="Y102" i="29"/>
  <c r="S36" i="29"/>
  <c r="AE36" i="29"/>
  <c r="K36" i="29"/>
  <c r="AK27" i="29"/>
  <c r="Q36" i="29"/>
  <c r="AA117" i="29"/>
  <c r="S117" i="29"/>
  <c r="AO117" i="29"/>
  <c r="AM51" i="29"/>
  <c r="M51" i="29"/>
  <c r="M117" i="29"/>
  <c r="U117" i="29"/>
  <c r="M27" i="29"/>
  <c r="AC51" i="29"/>
  <c r="AC117" i="29"/>
  <c r="AC27" i="29"/>
  <c r="AI51" i="29"/>
  <c r="J43" i="31"/>
  <c r="J76" i="31" s="1"/>
  <c r="W51" i="29"/>
  <c r="U51" i="29"/>
  <c r="Y51" i="29"/>
  <c r="AQ51" i="29"/>
  <c r="I102" i="29"/>
  <c r="AG36" i="29"/>
  <c r="Y36" i="29"/>
  <c r="I51" i="29"/>
  <c r="O51" i="29"/>
  <c r="H53" i="29"/>
  <c r="W53" i="29" s="1"/>
  <c r="Q51" i="29"/>
  <c r="K42" i="27"/>
  <c r="AA87" i="29"/>
  <c r="AC36" i="29"/>
  <c r="U36" i="29"/>
  <c r="AA36" i="29"/>
  <c r="K51" i="29"/>
  <c r="AG51" i="29"/>
  <c r="H37" i="29"/>
  <c r="H38" i="29" s="1"/>
  <c r="AQ38" i="29" s="1"/>
  <c r="AG87" i="29"/>
  <c r="AO51" i="29"/>
  <c r="M36" i="29"/>
  <c r="AK36" i="29"/>
  <c r="AA51" i="29"/>
  <c r="S87" i="29"/>
  <c r="O27" i="29"/>
  <c r="W27" i="29"/>
  <c r="AA102" i="29"/>
  <c r="Y87" i="29"/>
  <c r="AE27" i="29"/>
  <c r="AM27" i="29"/>
  <c r="AQ102" i="29"/>
  <c r="Q27" i="29"/>
  <c r="I27" i="29"/>
  <c r="Q43" i="27"/>
  <c r="K27" i="29"/>
  <c r="AG27" i="29"/>
  <c r="Y27" i="29"/>
  <c r="U102" i="29"/>
  <c r="O102" i="29"/>
  <c r="H82" i="29"/>
  <c r="H83" i="29" s="1"/>
  <c r="AG83" i="29" s="1"/>
  <c r="M102" i="29"/>
  <c r="AA27" i="29"/>
  <c r="S27" i="29"/>
  <c r="AO27" i="29"/>
  <c r="AK102" i="29"/>
  <c r="AE102" i="29"/>
  <c r="K87" i="29"/>
  <c r="AQ27" i="29"/>
  <c r="W102" i="29"/>
  <c r="I43" i="27"/>
  <c r="AM102" i="29"/>
  <c r="AC102" i="29"/>
  <c r="Q42" i="27"/>
  <c r="S102" i="29"/>
  <c r="AO102" i="29"/>
  <c r="Q102" i="29"/>
  <c r="H111" i="29"/>
  <c r="U41" i="27"/>
  <c r="I41" i="27"/>
  <c r="H21" i="29"/>
  <c r="W41" i="27"/>
  <c r="AI102" i="29"/>
  <c r="K102" i="29"/>
  <c r="AI87" i="29"/>
  <c r="M87" i="29"/>
  <c r="U87" i="29"/>
  <c r="AC87" i="29"/>
  <c r="AK87" i="29"/>
  <c r="O87" i="29"/>
  <c r="W87" i="29"/>
  <c r="AE87" i="29"/>
  <c r="AM87" i="29"/>
  <c r="AQ87" i="29"/>
  <c r="Q87" i="29"/>
  <c r="P43" i="31"/>
  <c r="P76" i="31" s="1"/>
  <c r="P78" i="31" s="1"/>
  <c r="T43" i="31"/>
  <c r="R43" i="31"/>
  <c r="R76" i="31" s="1"/>
  <c r="R78" i="31" s="1"/>
  <c r="AP43" i="31"/>
  <c r="AP76" i="31" s="1"/>
  <c r="AP78" i="31" s="1"/>
  <c r="AL43" i="31"/>
  <c r="W42" i="27"/>
  <c r="AB43" i="31"/>
  <c r="AH43" i="31"/>
  <c r="AH76" i="31" s="1"/>
  <c r="AH78" i="31" s="1"/>
  <c r="N43" i="28"/>
  <c r="N74" i="28" s="1"/>
  <c r="AF43" i="31"/>
  <c r="L43" i="31"/>
  <c r="AM52" i="29"/>
  <c r="W52" i="29"/>
  <c r="AK52" i="29"/>
  <c r="U52" i="29"/>
  <c r="AI52" i="29"/>
  <c r="S52" i="29"/>
  <c r="AG52" i="29"/>
  <c r="Q52" i="29"/>
  <c r="AE52" i="29"/>
  <c r="O52" i="29"/>
  <c r="AC52" i="29"/>
  <c r="M52" i="29"/>
  <c r="AQ52" i="29"/>
  <c r="AA52" i="29"/>
  <c r="K52" i="29"/>
  <c r="AO52" i="29"/>
  <c r="Y52" i="29"/>
  <c r="I52" i="29"/>
  <c r="AJ43" i="31"/>
  <c r="Z43" i="31"/>
  <c r="Z76" i="31" s="1"/>
  <c r="Z78" i="31" s="1"/>
  <c r="O42" i="27"/>
  <c r="H67" i="29"/>
  <c r="P43" i="27"/>
  <c r="P74" i="27" s="1"/>
  <c r="AN43" i="31"/>
  <c r="V43" i="31"/>
  <c r="X43" i="31"/>
  <c r="X76" i="31" s="1"/>
  <c r="X78" i="31" s="1"/>
  <c r="H97" i="29"/>
  <c r="S42" i="27"/>
  <c r="T43" i="27"/>
  <c r="T74" i="27" s="1"/>
  <c r="H112" i="29"/>
  <c r="U42" i="27"/>
  <c r="V43" i="27"/>
  <c r="V74" i="27" s="1"/>
  <c r="AE22" i="29"/>
  <c r="O22" i="29"/>
  <c r="AC22" i="29"/>
  <c r="M22" i="29"/>
  <c r="AQ22" i="29"/>
  <c r="AA22" i="29"/>
  <c r="K22" i="29"/>
  <c r="AO22" i="29"/>
  <c r="Y22" i="29"/>
  <c r="I22" i="29"/>
  <c r="AM22" i="29"/>
  <c r="W22" i="29"/>
  <c r="AK22" i="29"/>
  <c r="U22" i="29"/>
  <c r="AI22" i="29"/>
  <c r="S22" i="29"/>
  <c r="AG22" i="29"/>
  <c r="Q22" i="29"/>
  <c r="H12" i="29"/>
  <c r="S45" i="34" l="1"/>
  <c r="H78" i="34"/>
  <c r="G45" i="35"/>
  <c r="G48" i="35" s="1"/>
  <c r="H61" i="29"/>
  <c r="AQ61" i="29" s="1"/>
  <c r="J63" i="29"/>
  <c r="O45" i="34"/>
  <c r="P76" i="34"/>
  <c r="H74" i="28"/>
  <c r="O42" i="28"/>
  <c r="I45" i="34"/>
  <c r="J76" i="34"/>
  <c r="J80" i="34" s="1"/>
  <c r="AQ10" i="29"/>
  <c r="J78" i="31"/>
  <c r="M45" i="34"/>
  <c r="N76" i="34"/>
  <c r="P80" i="34" s="1"/>
  <c r="R76" i="34"/>
  <c r="Q45" i="34"/>
  <c r="K45" i="34"/>
  <c r="L76" i="34"/>
  <c r="J82" i="34" s="1"/>
  <c r="AD74" i="31"/>
  <c r="AD76" i="31"/>
  <c r="AD78" i="31" s="1"/>
  <c r="V74" i="31"/>
  <c r="V76" i="31"/>
  <c r="V78" i="31" s="1"/>
  <c r="AL76" i="31"/>
  <c r="AL78" i="31" s="1"/>
  <c r="J74" i="31"/>
  <c r="AN74" i="31"/>
  <c r="AN76" i="31"/>
  <c r="AN78" i="31" s="1"/>
  <c r="L74" i="31"/>
  <c r="L76" i="31"/>
  <c r="L78" i="31" s="1"/>
  <c r="AF74" i="31"/>
  <c r="AF76" i="31"/>
  <c r="AF78" i="31" s="1"/>
  <c r="T74" i="31"/>
  <c r="T76" i="31"/>
  <c r="T78" i="31" s="1"/>
  <c r="AB74" i="31"/>
  <c r="AB76" i="31"/>
  <c r="AB78" i="31" s="1"/>
  <c r="AJ74" i="31"/>
  <c r="AJ76" i="31"/>
  <c r="AJ78" i="31" s="1"/>
  <c r="W66" i="29"/>
  <c r="AQ16" i="29"/>
  <c r="N12" i="29"/>
  <c r="M12" i="29" s="1"/>
  <c r="X12" i="29"/>
  <c r="X18" i="29" s="1"/>
  <c r="X125" i="29" s="1"/>
  <c r="V12" i="29"/>
  <c r="U12" i="29" s="1"/>
  <c r="J43" i="28"/>
  <c r="J74" i="28" s="1"/>
  <c r="Z12" i="29"/>
  <c r="Z18" i="29" s="1"/>
  <c r="Z125" i="29" s="1"/>
  <c r="L12" i="29"/>
  <c r="L18" i="29" s="1"/>
  <c r="L125" i="29" s="1"/>
  <c r="J12" i="29"/>
  <c r="P12" i="29"/>
  <c r="P18" i="29" s="1"/>
  <c r="P125" i="29" s="1"/>
  <c r="AP12" i="29"/>
  <c r="AP18" i="29" s="1"/>
  <c r="AP125" i="29" s="1"/>
  <c r="T12" i="29"/>
  <c r="T18" i="29" s="1"/>
  <c r="T125" i="29" s="1"/>
  <c r="AB12" i="29"/>
  <c r="AB18" i="29" s="1"/>
  <c r="AB125" i="29" s="1"/>
  <c r="AJ12" i="29"/>
  <c r="AI12" i="29" s="1"/>
  <c r="AN12" i="29"/>
  <c r="AM12" i="29" s="1"/>
  <c r="R12" i="29"/>
  <c r="R18" i="29" s="1"/>
  <c r="R125" i="29" s="1"/>
  <c r="AF12" i="29"/>
  <c r="AF18" i="29" s="1"/>
  <c r="AF125" i="29" s="1"/>
  <c r="AH12" i="29"/>
  <c r="AH18" i="29" s="1"/>
  <c r="AH125" i="29" s="1"/>
  <c r="AL12" i="29"/>
  <c r="AK12" i="29" s="1"/>
  <c r="Y43" i="31"/>
  <c r="Z74" i="31"/>
  <c r="Z80" i="31" s="1"/>
  <c r="W43" i="31"/>
  <c r="X74" i="31"/>
  <c r="X80" i="31" s="1"/>
  <c r="AK43" i="31"/>
  <c r="AL74" i="31"/>
  <c r="AO43" i="31"/>
  <c r="AP74" i="31"/>
  <c r="AP80" i="31" s="1"/>
  <c r="Q43" i="31"/>
  <c r="R74" i="31"/>
  <c r="R80" i="31" s="1"/>
  <c r="AG43" i="31"/>
  <c r="AH74" i="31"/>
  <c r="AH80" i="31" s="1"/>
  <c r="M43" i="31"/>
  <c r="N74" i="31"/>
  <c r="N80" i="31" s="1"/>
  <c r="O43" i="31"/>
  <c r="P74" i="31"/>
  <c r="P80" i="31" s="1"/>
  <c r="H23" i="29"/>
  <c r="I23" i="29" s="1"/>
  <c r="AA21" i="29"/>
  <c r="AD12" i="29"/>
  <c r="M53" i="29"/>
  <c r="AI53" i="29"/>
  <c r="Q53" i="29"/>
  <c r="AE53" i="29"/>
  <c r="AC43" i="31"/>
  <c r="AI43" i="31"/>
  <c r="AQ43" i="31"/>
  <c r="AE43" i="31"/>
  <c r="O38" i="29"/>
  <c r="AM38" i="29"/>
  <c r="W38" i="29"/>
  <c r="AG38" i="29"/>
  <c r="AG37" i="29"/>
  <c r="AQ53" i="29"/>
  <c r="Y53" i="29"/>
  <c r="U53" i="29"/>
  <c r="AC53" i="29"/>
  <c r="AM53" i="29"/>
  <c r="H59" i="29"/>
  <c r="AE59" i="29" s="1"/>
  <c r="I53" i="29"/>
  <c r="I43" i="31"/>
  <c r="M43" i="28"/>
  <c r="AO38" i="29"/>
  <c r="Q37" i="29"/>
  <c r="AO66" i="29"/>
  <c r="U66" i="29"/>
  <c r="AI66" i="29"/>
  <c r="AC66" i="29"/>
  <c r="AQ66" i="29"/>
  <c r="AA66" i="29"/>
  <c r="K66" i="29"/>
  <c r="AM66" i="29"/>
  <c r="AK66" i="29"/>
  <c r="S66" i="29"/>
  <c r="Y66" i="29"/>
  <c r="AG66" i="29"/>
  <c r="O66" i="29"/>
  <c r="I66" i="29"/>
  <c r="O83" i="29"/>
  <c r="AK82" i="29"/>
  <c r="Q66" i="29"/>
  <c r="W83" i="29"/>
  <c r="AQ82" i="29"/>
  <c r="AO83" i="29"/>
  <c r="H89" i="29"/>
  <c r="Y89" i="29" s="1"/>
  <c r="M66" i="29"/>
  <c r="K53" i="29"/>
  <c r="AK53" i="29"/>
  <c r="AG53" i="29"/>
  <c r="H44" i="29"/>
  <c r="W44" i="29" s="1"/>
  <c r="U37" i="29"/>
  <c r="S53" i="29"/>
  <c r="O53" i="29"/>
  <c r="AO53" i="29"/>
  <c r="S38" i="29"/>
  <c r="I37" i="29"/>
  <c r="AA53" i="29"/>
  <c r="U38" i="29"/>
  <c r="S37" i="29"/>
  <c r="Y37" i="29"/>
  <c r="AA37" i="29"/>
  <c r="S43" i="31"/>
  <c r="M37" i="29"/>
  <c r="AO37" i="29"/>
  <c r="AE38" i="29"/>
  <c r="K38" i="29"/>
  <c r="AI37" i="29"/>
  <c r="K37" i="29"/>
  <c r="AK38" i="29"/>
  <c r="I38" i="29"/>
  <c r="AA38" i="29"/>
  <c r="AC37" i="29"/>
  <c r="AK37" i="29"/>
  <c r="AQ37" i="29"/>
  <c r="M38" i="29"/>
  <c r="Q38" i="29"/>
  <c r="AI38" i="29"/>
  <c r="O37" i="29"/>
  <c r="W37" i="29"/>
  <c r="AA43" i="31"/>
  <c r="AC38" i="29"/>
  <c r="Y38" i="29"/>
  <c r="AE37" i="29"/>
  <c r="AM37" i="29"/>
  <c r="S83" i="29"/>
  <c r="AM82" i="29"/>
  <c r="AC82" i="29"/>
  <c r="K83" i="29"/>
  <c r="AM83" i="29"/>
  <c r="M83" i="29"/>
  <c r="I83" i="29"/>
  <c r="AA83" i="29"/>
  <c r="Q82" i="29"/>
  <c r="I82" i="29"/>
  <c r="O82" i="29"/>
  <c r="AE83" i="29"/>
  <c r="W82" i="29"/>
  <c r="U83" i="29"/>
  <c r="Q83" i="29"/>
  <c r="AI83" i="29"/>
  <c r="AG82" i="29"/>
  <c r="Y82" i="29"/>
  <c r="AE82" i="29"/>
  <c r="S82" i="29"/>
  <c r="AO82" i="29"/>
  <c r="M82" i="29"/>
  <c r="AC83" i="29"/>
  <c r="Y83" i="29"/>
  <c r="AQ83" i="29"/>
  <c r="AK83" i="29"/>
  <c r="AI82" i="29"/>
  <c r="K82" i="29"/>
  <c r="U82" i="29"/>
  <c r="AA82" i="29"/>
  <c r="M21" i="29"/>
  <c r="W21" i="29"/>
  <c r="AG21" i="29"/>
  <c r="AQ21" i="29"/>
  <c r="AK21" i="29"/>
  <c r="AI21" i="29"/>
  <c r="I21" i="29"/>
  <c r="AM21" i="29"/>
  <c r="U21" i="29"/>
  <c r="K21" i="29"/>
  <c r="AC21" i="29"/>
  <c r="Q21" i="29"/>
  <c r="AO21" i="29"/>
  <c r="S21" i="29"/>
  <c r="O21" i="29"/>
  <c r="AE21" i="29"/>
  <c r="Y21" i="29"/>
  <c r="Y111" i="29"/>
  <c r="AG111" i="29"/>
  <c r="W111" i="29"/>
  <c r="I111" i="29"/>
  <c r="Q111" i="29"/>
  <c r="AC111" i="29"/>
  <c r="AM111" i="29"/>
  <c r="AE111" i="29"/>
  <c r="M111" i="29"/>
  <c r="O111" i="29"/>
  <c r="K111" i="29"/>
  <c r="AQ111" i="29"/>
  <c r="AK111" i="29"/>
  <c r="S111" i="29"/>
  <c r="AA111" i="29"/>
  <c r="U111" i="29"/>
  <c r="AI111" i="29"/>
  <c r="AO111" i="29"/>
  <c r="K43" i="28"/>
  <c r="AM43" i="31"/>
  <c r="AQ11" i="29"/>
  <c r="K43" i="31"/>
  <c r="W43" i="27"/>
  <c r="U43" i="31"/>
  <c r="S43" i="27"/>
  <c r="I74" i="27"/>
  <c r="J76" i="27" s="1"/>
  <c r="M74" i="27"/>
  <c r="N76" i="27" s="1"/>
  <c r="AQ97" i="29"/>
  <c r="AA97" i="29"/>
  <c r="K97" i="29"/>
  <c r="AO97" i="29"/>
  <c r="Y97" i="29"/>
  <c r="I97" i="29"/>
  <c r="AM97" i="29"/>
  <c r="W97" i="29"/>
  <c r="AK97" i="29"/>
  <c r="U97" i="29"/>
  <c r="AI97" i="29"/>
  <c r="S97" i="29"/>
  <c r="AG97" i="29"/>
  <c r="Q97" i="29"/>
  <c r="AE97" i="29"/>
  <c r="O97" i="29"/>
  <c r="AC97" i="29"/>
  <c r="M97" i="29"/>
  <c r="H98" i="29"/>
  <c r="O43" i="27"/>
  <c r="U43" i="27"/>
  <c r="AI67" i="29"/>
  <c r="S67" i="29"/>
  <c r="AG67" i="29"/>
  <c r="Q67" i="29"/>
  <c r="AE67" i="29"/>
  <c r="O67" i="29"/>
  <c r="AC67" i="29"/>
  <c r="M67" i="29"/>
  <c r="AQ67" i="29"/>
  <c r="AA67" i="29"/>
  <c r="K67" i="29"/>
  <c r="AO67" i="29"/>
  <c r="Y67" i="29"/>
  <c r="I67" i="29"/>
  <c r="AM67" i="29"/>
  <c r="W67" i="29"/>
  <c r="AK67" i="29"/>
  <c r="U67" i="29"/>
  <c r="H68" i="29"/>
  <c r="AM112" i="29"/>
  <c r="W112" i="29"/>
  <c r="AK112" i="29"/>
  <c r="U112" i="29"/>
  <c r="AI112" i="29"/>
  <c r="S112" i="29"/>
  <c r="AG112" i="29"/>
  <c r="Q112" i="29"/>
  <c r="AE112" i="29"/>
  <c r="O112" i="29"/>
  <c r="AC112" i="29"/>
  <c r="M112" i="29"/>
  <c r="AQ112" i="29"/>
  <c r="AA112" i="29"/>
  <c r="K112" i="29"/>
  <c r="AO112" i="29"/>
  <c r="Y112" i="29"/>
  <c r="I112" i="29"/>
  <c r="H113" i="29"/>
  <c r="Q74" i="27"/>
  <c r="R76" i="27" s="1"/>
  <c r="H18" i="29"/>
  <c r="K74" i="27"/>
  <c r="L76" i="27" s="1"/>
  <c r="K21" i="35" l="1"/>
  <c r="K20" i="35"/>
  <c r="O76" i="34"/>
  <c r="P82" i="34"/>
  <c r="S76" i="34"/>
  <c r="K22" i="35"/>
  <c r="H63" i="29"/>
  <c r="AQ63" i="29" s="1"/>
  <c r="G52" i="35"/>
  <c r="AJ80" i="31"/>
  <c r="O43" i="28"/>
  <c r="O74" i="28"/>
  <c r="K30" i="35"/>
  <c r="M46" i="35" s="1"/>
  <c r="J18" i="29"/>
  <c r="J125" i="29" s="1"/>
  <c r="I76" i="34"/>
  <c r="K29" i="35"/>
  <c r="M45" i="35" s="1"/>
  <c r="M76" i="34"/>
  <c r="Q76" i="34"/>
  <c r="K31" i="35"/>
  <c r="M47" i="35" s="1"/>
  <c r="K76" i="34"/>
  <c r="N18" i="29"/>
  <c r="N125" i="29" s="1"/>
  <c r="V80" i="31"/>
  <c r="AL80" i="31"/>
  <c r="AD80" i="31"/>
  <c r="J80" i="31"/>
  <c r="AF80" i="31"/>
  <c r="T80" i="31"/>
  <c r="L80" i="31"/>
  <c r="AB80" i="31"/>
  <c r="AN80" i="31"/>
  <c r="AN18" i="29"/>
  <c r="AN125" i="29" s="1"/>
  <c r="O12" i="29"/>
  <c r="Y12" i="29"/>
  <c r="O23" i="29"/>
  <c r="AJ18" i="29"/>
  <c r="AJ125" i="29" s="1"/>
  <c r="AA12" i="29"/>
  <c r="W12" i="29"/>
  <c r="V18" i="29"/>
  <c r="V125" i="29" s="1"/>
  <c r="K12" i="29"/>
  <c r="Y59" i="29"/>
  <c r="M59" i="29"/>
  <c r="AG59" i="29"/>
  <c r="S23" i="29"/>
  <c r="AQ23" i="29"/>
  <c r="AG12" i="29"/>
  <c r="S12" i="29"/>
  <c r="W23" i="29"/>
  <c r="Y23" i="29"/>
  <c r="I12" i="29"/>
  <c r="Q12" i="29"/>
  <c r="AE23" i="29"/>
  <c r="H29" i="29"/>
  <c r="S29" i="29" s="1"/>
  <c r="AO12" i="29"/>
  <c r="AO59" i="29"/>
  <c r="AI23" i="29"/>
  <c r="I43" i="28"/>
  <c r="AM23" i="29"/>
  <c r="AL18" i="29"/>
  <c r="AL125" i="29" s="1"/>
  <c r="AQ59" i="29"/>
  <c r="U23" i="29"/>
  <c r="AO23" i="29"/>
  <c r="M23" i="29"/>
  <c r="AE12" i="29"/>
  <c r="U59" i="29"/>
  <c r="Q23" i="29"/>
  <c r="AK23" i="29"/>
  <c r="AM59" i="29"/>
  <c r="K23" i="29"/>
  <c r="Q59" i="29"/>
  <c r="AC23" i="29"/>
  <c r="AG23" i="29"/>
  <c r="AA23" i="29"/>
  <c r="AQ12" i="29"/>
  <c r="AC12" i="29"/>
  <c r="AD18" i="29"/>
  <c r="AD125" i="29" s="1"/>
  <c r="AC59" i="29"/>
  <c r="K59" i="29"/>
  <c r="AK59" i="29"/>
  <c r="S59" i="29"/>
  <c r="O59" i="29"/>
  <c r="AA59" i="29"/>
  <c r="W59" i="29"/>
  <c r="I59" i="29"/>
  <c r="AI59" i="29"/>
  <c r="AG89" i="29"/>
  <c r="AO89" i="29"/>
  <c r="K89" i="29"/>
  <c r="S89" i="29"/>
  <c r="AM44" i="29"/>
  <c r="AK89" i="29"/>
  <c r="O89" i="29"/>
  <c r="AC74" i="31"/>
  <c r="Q74" i="31"/>
  <c r="AA89" i="29"/>
  <c r="W89" i="29"/>
  <c r="AI89" i="29"/>
  <c r="AE89" i="29"/>
  <c r="AQ89" i="29"/>
  <c r="AM89" i="29"/>
  <c r="M89" i="29"/>
  <c r="I89" i="29"/>
  <c r="U89" i="29"/>
  <c r="Q89" i="29"/>
  <c r="AC89" i="29"/>
  <c r="AA44" i="29"/>
  <c r="AQ44" i="29"/>
  <c r="AE44" i="29"/>
  <c r="U44" i="29"/>
  <c r="Q44" i="29"/>
  <c r="M44" i="29"/>
  <c r="I44" i="29"/>
  <c r="AC44" i="29"/>
  <c r="Y44" i="29"/>
  <c r="AG44" i="29"/>
  <c r="S44" i="29"/>
  <c r="AK44" i="29"/>
  <c r="AI44" i="29"/>
  <c r="O44" i="29"/>
  <c r="AO44" i="29"/>
  <c r="K44" i="29"/>
  <c r="AQ68" i="29"/>
  <c r="AI68" i="29"/>
  <c r="Q68" i="29"/>
  <c r="AA68" i="29"/>
  <c r="S68" i="29"/>
  <c r="AE68" i="29"/>
  <c r="AK68" i="29"/>
  <c r="K68" i="29"/>
  <c r="O68" i="29"/>
  <c r="AC68" i="29"/>
  <c r="AM68" i="29"/>
  <c r="H74" i="29"/>
  <c r="W68" i="29"/>
  <c r="AO68" i="29"/>
  <c r="I68" i="29"/>
  <c r="U68" i="29"/>
  <c r="M68" i="29"/>
  <c r="AG68" i="29"/>
  <c r="Y68" i="29"/>
  <c r="AG98" i="29"/>
  <c r="AE98" i="29"/>
  <c r="W98" i="29"/>
  <c r="AA98" i="29"/>
  <c r="Q98" i="29"/>
  <c r="O98" i="29"/>
  <c r="S98" i="29"/>
  <c r="AK98" i="29"/>
  <c r="K98" i="29"/>
  <c r="H104" i="29"/>
  <c r="AC98" i="29"/>
  <c r="U98" i="29"/>
  <c r="AO98" i="29"/>
  <c r="M98" i="29"/>
  <c r="Y98" i="29"/>
  <c r="AM98" i="29"/>
  <c r="AQ98" i="29"/>
  <c r="I98" i="29"/>
  <c r="AI98" i="29"/>
  <c r="AM113" i="29"/>
  <c r="K113" i="29"/>
  <c r="U113" i="29"/>
  <c r="AO113" i="29"/>
  <c r="O113" i="29"/>
  <c r="M113" i="29"/>
  <c r="AG113" i="29"/>
  <c r="Y113" i="29"/>
  <c r="AC113" i="29"/>
  <c r="AQ113" i="29"/>
  <c r="Q113" i="29"/>
  <c r="H119" i="29"/>
  <c r="AI113" i="29"/>
  <c r="AA113" i="29"/>
  <c r="I113" i="29"/>
  <c r="S113" i="29"/>
  <c r="AK113" i="29"/>
  <c r="AE113" i="29"/>
  <c r="W113" i="29"/>
  <c r="I74" i="28"/>
  <c r="AE18" i="29"/>
  <c r="Y18" i="29"/>
  <c r="S74" i="31"/>
  <c r="W18" i="29"/>
  <c r="Q18" i="29"/>
  <c r="AA74" i="31"/>
  <c r="AO18" i="29"/>
  <c r="O74" i="31"/>
  <c r="I74" i="31"/>
  <c r="U74" i="31"/>
  <c r="AO74" i="31"/>
  <c r="AE74" i="31"/>
  <c r="AG18" i="29"/>
  <c r="AG74" i="31"/>
  <c r="S18" i="29"/>
  <c r="AM74" i="31"/>
  <c r="O18" i="29"/>
  <c r="AI74" i="31"/>
  <c r="W74" i="31"/>
  <c r="K74" i="28"/>
  <c r="AA18" i="29"/>
  <c r="K74" i="31"/>
  <c r="K18" i="29"/>
  <c r="M74" i="28"/>
  <c r="H125" i="29" l="1"/>
  <c r="K23" i="35"/>
  <c r="J23" i="35" s="1"/>
  <c r="M52" i="35"/>
  <c r="G55" i="35"/>
  <c r="I18" i="29"/>
  <c r="M48" i="35"/>
  <c r="M18" i="29"/>
  <c r="K32" i="35"/>
  <c r="J32" i="35" s="1"/>
  <c r="H80" i="31"/>
  <c r="K39" i="35" s="1"/>
  <c r="AM18" i="29"/>
  <c r="AI18" i="29"/>
  <c r="U18" i="29"/>
  <c r="AE29" i="29"/>
  <c r="AK18" i="29"/>
  <c r="AI29" i="29"/>
  <c r="K29" i="29"/>
  <c r="AG29" i="29"/>
  <c r="W29" i="29"/>
  <c r="I29" i="29"/>
  <c r="O29" i="29"/>
  <c r="M29" i="29"/>
  <c r="Y29" i="29"/>
  <c r="Q29" i="29"/>
  <c r="AK29" i="29"/>
  <c r="AQ29" i="29"/>
  <c r="AM29" i="29"/>
  <c r="AC29" i="29"/>
  <c r="U29" i="29"/>
  <c r="AO29" i="29"/>
  <c r="AA29" i="29"/>
  <c r="AQ18" i="29"/>
  <c r="AC18" i="29"/>
  <c r="AQ74" i="31"/>
  <c r="AK74" i="31"/>
  <c r="M74" i="31"/>
  <c r="Y74" i="31"/>
  <c r="U74" i="27"/>
  <c r="V76" i="27" s="1"/>
  <c r="S74" i="27"/>
  <c r="T76" i="27" s="1"/>
  <c r="K104" i="29"/>
  <c r="AC104" i="29"/>
  <c r="AO104" i="29"/>
  <c r="AM104" i="29"/>
  <c r="U104" i="29"/>
  <c r="AG104" i="29"/>
  <c r="M104" i="29"/>
  <c r="Y104" i="29"/>
  <c r="AQ104" i="29"/>
  <c r="Q104" i="29"/>
  <c r="AI104" i="29"/>
  <c r="I104" i="29"/>
  <c r="AA104" i="29"/>
  <c r="W104" i="29"/>
  <c r="S104" i="29"/>
  <c r="O104" i="29"/>
  <c r="AK104" i="29"/>
  <c r="AE104" i="29"/>
  <c r="W74" i="27"/>
  <c r="O74" i="27"/>
  <c r="P76" i="27" s="1"/>
  <c r="S119" i="29"/>
  <c r="W119" i="29"/>
  <c r="AO119" i="29"/>
  <c r="O119" i="29"/>
  <c r="AG119" i="29"/>
  <c r="AK119" i="29"/>
  <c r="Y119" i="29"/>
  <c r="AC119" i="29"/>
  <c r="AQ119" i="29"/>
  <c r="Q119" i="29"/>
  <c r="U119" i="29"/>
  <c r="AI119" i="29"/>
  <c r="I119" i="29"/>
  <c r="M119" i="29"/>
  <c r="AA119" i="29"/>
  <c r="AM119" i="29"/>
  <c r="AE119" i="29"/>
  <c r="K119" i="29"/>
  <c r="W74" i="29"/>
  <c r="AO74" i="29"/>
  <c r="O74" i="29"/>
  <c r="AG74" i="29"/>
  <c r="M74" i="29"/>
  <c r="Y74" i="29"/>
  <c r="AK74" i="29"/>
  <c r="AQ74" i="29"/>
  <c r="Q74" i="29"/>
  <c r="U74" i="29"/>
  <c r="AI74" i="29"/>
  <c r="I74" i="29"/>
  <c r="AC74" i="29"/>
  <c r="AA74" i="29"/>
  <c r="AM74" i="29"/>
  <c r="S74" i="29"/>
  <c r="AE74" i="29"/>
  <c r="K74" i="29"/>
  <c r="M55" i="35" l="1"/>
  <c r="J20" i="35"/>
  <c r="M20" i="35" s="1"/>
  <c r="J22" i="35"/>
  <c r="M22" i="35" s="1"/>
  <c r="J21" i="35"/>
  <c r="M21" i="35" s="1"/>
  <c r="K36" i="35"/>
  <c r="K41" i="35"/>
  <c r="J39" i="35"/>
  <c r="J41" i="35" s="1"/>
  <c r="AQ80" i="31"/>
  <c r="H78" i="31"/>
  <c r="AQ78" i="31" s="1"/>
  <c r="J36" i="35" l="1"/>
  <c r="M39"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Isabel Rueda</author>
    <author>FSE</author>
    <author>Area Fondos Comunitarios</author>
  </authors>
  <commentList>
    <comment ref="J14" authorId="0" shapeId="0" xr:uid="{01BB0A20-BBDD-434E-8281-63B6B8124D2E}">
      <text>
        <r>
          <rPr>
            <b/>
            <sz val="9"/>
            <color indexed="81"/>
            <rFont val="Tahoma"/>
            <family val="2"/>
          </rPr>
          <t>AFC:</t>
        </r>
        <r>
          <rPr>
            <sz val="9"/>
            <color indexed="81"/>
            <rFont val="Tahoma"/>
            <family val="2"/>
          </rPr>
          <t xml:space="preserve">
Costes proyecto tipo 1:
- El coste total mínimo será de 165.000 €
- El coste total máximo será de 325.000 €</t>
        </r>
      </text>
    </comment>
    <comment ref="G18" authorId="0" shapeId="0" xr:uid="{86AAF6C1-26E3-48B7-B9CB-6E2A090874DA}">
      <text>
        <r>
          <rPr>
            <sz val="9"/>
            <color indexed="81"/>
            <rFont val="Tahoma"/>
            <family val="2"/>
          </rPr>
          <t>Seleccionar solo la categoría o categorías de región en la que el proyecto, tanto de carácter regional como si plurirregional, se va a desarrollar</t>
        </r>
      </text>
    </comment>
    <comment ref="I26" authorId="1" shapeId="0" xr:uid="{CDD2D77B-2328-4CAE-8C23-0D63A4C2BDC8}">
      <text>
        <r>
          <rPr>
            <sz val="9"/>
            <color indexed="81"/>
            <rFont val="Tahoma"/>
            <family val="2"/>
          </rPr>
          <t>Salario bruto mensual. Solo se incluirán los conceptos salariales</t>
        </r>
      </text>
    </comment>
    <comment ref="J26" authorId="1" shapeId="0" xr:uid="{00000000-0006-0000-0000-000006000000}">
      <text>
        <r>
          <rPr>
            <sz val="9"/>
            <color indexed="81"/>
            <rFont val="Tahoma"/>
            <family val="2"/>
          </rPr>
          <t xml:space="preserve">Coste de la seguridad social a cargo de la empresa (cuota patronal)
</t>
        </r>
      </text>
    </comment>
    <comment ref="L26" authorId="0" shapeId="0" xr:uid="{3F3BACF0-2460-4653-85C1-546986D1C1E1}">
      <text>
        <r>
          <rPr>
            <sz val="9"/>
            <color indexed="81"/>
            <rFont val="Tahoma"/>
            <family val="2"/>
          </rPr>
          <t>Indicar el porcentaje (media de todos los meses imputados) de la jornada laboral total que se va dedicar al proyecto. 
Si la dedicación al proyecto es completa indicar 100%</t>
        </r>
      </text>
    </comment>
    <comment ref="I42" authorId="1" shapeId="0" xr:uid="{7709799D-D019-486E-98FB-9703052D04EE}">
      <text>
        <r>
          <rPr>
            <sz val="9"/>
            <color indexed="81"/>
            <rFont val="Tahoma"/>
            <family val="2"/>
          </rPr>
          <t xml:space="preserve">Horas contratadas mensualmente. Si en número de horas mensuales varias, indicar el número medio de horas al mes
</t>
        </r>
      </text>
    </comment>
    <comment ref="B60" authorId="0" shapeId="0" xr:uid="{0D581860-D19C-4207-ABAA-FD5B49CB80C5}">
      <text>
        <r>
          <rPr>
            <b/>
            <sz val="9"/>
            <color indexed="81"/>
            <rFont val="Tahoma"/>
            <family val="2"/>
          </rPr>
          <t>AFC:</t>
        </r>
        <r>
          <rPr>
            <sz val="9"/>
            <color indexed="81"/>
            <rFont val="Tahoma"/>
            <family val="2"/>
          </rPr>
          <t xml:space="preserve">
Este porcentaje será del 77%, permitiéndose una desviación del ±2%</t>
        </r>
      </text>
    </comment>
    <comment ref="B75" authorId="0" shapeId="0" xr:uid="{B4473440-3821-474B-9E3A-24C636880BF4}">
      <text>
        <r>
          <rPr>
            <b/>
            <sz val="9"/>
            <color indexed="81"/>
            <rFont val="Tahoma"/>
            <family val="2"/>
          </rPr>
          <t>AFC:</t>
        </r>
        <r>
          <rPr>
            <sz val="9"/>
            <color indexed="81"/>
            <rFont val="Tahoma"/>
            <family val="2"/>
          </rPr>
          <t xml:space="preserve">
Se recomienda que este porcentaje esté entre un 20% y un 23% del coste directo de personal. 
No podrá ser inferior a un 15% del coste directo de personal</t>
        </r>
      </text>
    </comment>
    <comment ref="B89" authorId="0" shapeId="0" xr:uid="{72554426-89AC-4212-9F30-F8692B24A1DE}">
      <text>
        <r>
          <rPr>
            <b/>
            <sz val="9"/>
            <color indexed="81"/>
            <rFont val="Tahoma"/>
            <family val="2"/>
          </rPr>
          <t>AFC:</t>
        </r>
        <r>
          <rPr>
            <sz val="9"/>
            <color indexed="81"/>
            <rFont val="Tahoma"/>
            <family val="2"/>
          </rPr>
          <t xml:space="preserve">
Se recomienda que este porcentaje esté entre un 7% y un 10% del coste directo de personal. No está permitido que supere el 15% del coste directo de personal</t>
        </r>
      </text>
    </comment>
    <comment ref="B92" authorId="0" shapeId="0" xr:uid="{20DF1565-B40D-4942-88A1-6A0B753D662E}">
      <text>
        <r>
          <rPr>
            <b/>
            <sz val="9"/>
            <color indexed="81"/>
            <rFont val="Tahoma"/>
            <family val="2"/>
          </rPr>
          <t>AFC:</t>
        </r>
        <r>
          <rPr>
            <sz val="9"/>
            <color indexed="81"/>
            <rFont val="Tahoma"/>
            <family val="2"/>
          </rPr>
          <t xml:space="preserve">
Este porcentaje deberá estar en torno al 30% del coste directo del personal para adecuarse a la modalidad de la subvención, regulada en el artículo 6 de las Bases de la convocatoria</t>
        </r>
      </text>
    </comment>
    <comment ref="B96" authorId="2" shapeId="0" xr:uid="{00000000-0006-0000-0000-000009000000}">
      <text>
        <r>
          <rPr>
            <sz val="9"/>
            <color indexed="81"/>
            <rFont val="Tahoma"/>
            <family val="2"/>
          </rPr>
          <t xml:space="preserve">Detallar, al menos, los importes de las partidas 6.1.2.2, 6.1.2.4, 6.1.2.5, 6.1.2.7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Isabel Rueda</author>
    <author>Area Fondos Comunitarios</author>
  </authors>
  <commentList>
    <comment ref="A16" authorId="0" shapeId="0" xr:uid="{77EA3BC5-5DE5-4099-8F3B-2F00461F2551}">
      <text>
        <r>
          <rPr>
            <b/>
            <sz val="9"/>
            <color indexed="81"/>
            <rFont val="Tahoma"/>
            <family val="2"/>
          </rPr>
          <t>AFC:</t>
        </r>
        <r>
          <rPr>
            <sz val="9"/>
            <color indexed="81"/>
            <rFont val="Tahoma"/>
            <family val="2"/>
          </rPr>
          <t xml:space="preserve">
Según el artículo 5.5 de la convocatoria, en un proyecto plurirregional, el coste total para cada categoría de región tiene que adecuarse a la siguiente proporción:
Región tipo A: 22%
Región tipo B: 36%
Región tipo C: 42%</t>
        </r>
      </text>
    </comment>
    <comment ref="K37" authorId="1" shapeId="0" xr:uid="{C1DBF197-42D5-4FF9-BFAF-7ED7E3590C9C}">
      <text>
        <r>
          <rPr>
            <sz val="9"/>
            <color indexed="81"/>
            <rFont val="Tahoma"/>
            <family val="2"/>
          </rPr>
          <t>El detalle de este importe se tiene que aportar en el plan financiero del Formulario online de solicitud de subvenciones</t>
        </r>
      </text>
    </comment>
    <comment ref="K38" authorId="1" shapeId="0" xr:uid="{B6B3F36C-54FE-4413-82BC-66DD3C1F690A}">
      <text>
        <r>
          <rPr>
            <sz val="9"/>
            <color indexed="81"/>
            <rFont val="Tahoma"/>
            <family val="2"/>
          </rPr>
          <t>El detalle de este importe se tiene que aportar en el plan financiero del Formulario online de solicitud de subvenciones</t>
        </r>
      </text>
    </comment>
    <comment ref="M44" authorId="0" shapeId="0" xr:uid="{C98F6B5E-F4D2-499C-89D7-E01A52CBAB54}">
      <text>
        <r>
          <rPr>
            <b/>
            <sz val="9"/>
            <color indexed="81"/>
            <rFont val="Tahoma"/>
            <family val="2"/>
          </rPr>
          <t>AFC:</t>
        </r>
        <r>
          <rPr>
            <sz val="9"/>
            <color indexed="81"/>
            <rFont val="Tahoma"/>
            <family val="2"/>
          </rPr>
          <t xml:space="preserve">
Las diferencias se producen por el efecto de la modalidad de subvención,
Las diferencias positivas indicarán que los costes presupuestados son superiores a la cobertura de la subvención a conceder,
Las diferencias negativas indicarán lo contrario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Isabel Rueda</author>
  </authors>
  <commentList>
    <comment ref="B76" authorId="0" shapeId="0" xr:uid="{52575AD7-D654-4E66-8C44-D6D5C75118DE}">
      <text>
        <r>
          <rPr>
            <b/>
            <sz val="9"/>
            <color indexed="81"/>
            <rFont val="Tahoma"/>
            <family val="2"/>
          </rPr>
          <t>AFC:</t>
        </r>
        <r>
          <rPr>
            <sz val="9"/>
            <color indexed="81"/>
            <rFont val="Tahoma"/>
            <family val="2"/>
          </rPr>
          <t xml:space="preserve">
Modalidad de subvención de acuerdo con el artículo 6 de las Bases de la convocatoria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Isabel Rueda</author>
  </authors>
  <commentList>
    <comment ref="I8" authorId="0" shapeId="0" xr:uid="{41AE9542-95C1-4013-B546-2ED79F9B182D}">
      <text>
        <r>
          <rPr>
            <b/>
            <sz val="9"/>
            <color indexed="81"/>
            <rFont val="Tahoma"/>
            <family val="2"/>
          </rPr>
          <t xml:space="preserve">AFC:
</t>
        </r>
        <r>
          <rPr>
            <sz val="9"/>
            <color indexed="81"/>
            <rFont val="Tahoma"/>
            <family val="2"/>
          </rPr>
          <t>Asignación de coste del itinerario de fortalecimiento para la elaboración de los planes de empresa de fortalecimiento y consolidación</t>
        </r>
      </text>
    </comment>
    <comment ref="Q8" authorId="0" shapeId="0" xr:uid="{9C4147AB-2C78-496B-A441-60EC0F4ED8AE}">
      <text>
        <r>
          <rPr>
            <b/>
            <sz val="9"/>
            <color indexed="81"/>
            <rFont val="Tahoma"/>
            <family val="2"/>
          </rPr>
          <t>AFC:</t>
        </r>
        <r>
          <rPr>
            <sz val="9"/>
            <color indexed="81"/>
            <rFont val="Tahoma"/>
            <family val="2"/>
          </rPr>
          <t xml:space="preserve">
Asignación de coste al seguimiento de la implementación de las medidas de los planes de empresa de fortalecimiento y consolidación</t>
        </r>
      </text>
    </comment>
    <comment ref="K9" authorId="0" shapeId="0" xr:uid="{2F9CC601-AB9E-4C6E-AA26-E5586E038CB0}">
      <text>
        <r>
          <rPr>
            <b/>
            <sz val="9"/>
            <color indexed="81"/>
            <rFont val="Tahoma"/>
            <family val="2"/>
          </rPr>
          <t>AFC:</t>
        </r>
        <r>
          <rPr>
            <sz val="9"/>
            <color indexed="81"/>
            <rFont val="Tahoma"/>
            <family val="2"/>
          </rPr>
          <t xml:space="preserve">
Asignación de coste del itinerario de fortalecimiento orientado a la mejora de las competencias profesionales para la gestión</t>
        </r>
      </text>
    </comment>
    <comment ref="M9" authorId="0" shapeId="0" xr:uid="{97F11892-EE2E-434D-88DF-575164A277B5}">
      <text>
        <r>
          <rPr>
            <b/>
            <sz val="9"/>
            <color indexed="81"/>
            <rFont val="Tahoma"/>
            <family val="2"/>
          </rPr>
          <t>AFC:</t>
        </r>
        <r>
          <rPr>
            <sz val="9"/>
            <color indexed="81"/>
            <rFont val="Tahoma"/>
            <family val="2"/>
          </rPr>
          <t xml:space="preserve">
Asignación de coste del itinerario de fortalecimiento orientado a implementar mejoras organizativas, de gestión, procesos y a prospectar mercados</t>
        </r>
      </text>
    </comment>
    <comment ref="O9" authorId="0" shapeId="0" xr:uid="{8947927B-17CB-46AF-9F26-8D8A684CA09D}">
      <text>
        <r>
          <rPr>
            <b/>
            <sz val="9"/>
            <color indexed="81"/>
            <rFont val="Tahoma"/>
            <family val="2"/>
          </rPr>
          <t>AFC:</t>
        </r>
        <r>
          <rPr>
            <sz val="9"/>
            <color indexed="81"/>
            <rFont val="Tahoma"/>
            <family val="2"/>
          </rPr>
          <t xml:space="preserve">
Asignación de coste del itinerario de fortalecimiento orientado al establecimiento de alianzas y fomento de la intercooperación con empresas y otros agentes económicos</t>
        </r>
      </text>
    </comment>
    <comment ref="I80" authorId="0" shapeId="0" xr:uid="{87C475E8-6802-4742-A54C-5868C86666CA}">
      <text>
        <r>
          <rPr>
            <b/>
            <sz val="9"/>
            <color indexed="81"/>
            <rFont val="Tahoma"/>
            <family val="2"/>
          </rPr>
          <t>AFC:</t>
        </r>
        <r>
          <rPr>
            <sz val="9"/>
            <color indexed="81"/>
            <rFont val="Tahoma"/>
            <family val="2"/>
          </rPr>
          <t xml:space="preserve">
Introducir el valor previsto para el indicador ECEE05 del apartado xx de la memoria del proyecto</t>
        </r>
      </text>
    </comment>
    <comment ref="I82" authorId="0" shapeId="0" xr:uid="{063AD847-29AC-4DAE-A0EA-0B14F9B7AEBE}">
      <text>
        <r>
          <rPr>
            <b/>
            <sz val="9"/>
            <color indexed="81"/>
            <rFont val="Tahoma"/>
            <family val="2"/>
          </rPr>
          <t>AFC:</t>
        </r>
        <r>
          <rPr>
            <sz val="9"/>
            <color indexed="81"/>
            <rFont val="Tahoma"/>
            <family val="2"/>
          </rPr>
          <t xml:space="preserve">
Introducir el valor previsto para el indicador ECEE05 del apartado xx de la memoria del proyecto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Area Fondos Comunitarios</author>
  </authors>
  <commentList>
    <comment ref="B2" authorId="0" shapeId="0" xr:uid="{00000000-0006-0000-0400-000001000000}">
      <text>
        <r>
          <rPr>
            <b/>
            <sz val="9"/>
            <color indexed="81"/>
            <rFont val="Tahoma"/>
            <family val="2"/>
          </rPr>
          <t xml:space="preserve">Cumplimentar solo en caso de proyecto presentado en PARTENARIADO
</t>
        </r>
      </text>
    </comment>
  </commentList>
</comments>
</file>

<file path=xl/sharedStrings.xml><?xml version="1.0" encoding="utf-8"?>
<sst xmlns="http://schemas.openxmlformats.org/spreadsheetml/2006/main" count="1218" uniqueCount="375">
  <si>
    <t>Cómo usar esta hoja excel</t>
  </si>
  <si>
    <t>General</t>
  </si>
  <si>
    <t>Las celdas coloreadas se autocumplimentan y están bloqueadas para su modificación</t>
  </si>
  <si>
    <t>Subvención_FSE+</t>
  </si>
  <si>
    <r>
      <rPr>
        <b/>
        <i/>
        <sz val="10"/>
        <color theme="1"/>
        <rFont val="Calibri"/>
        <family val="2"/>
        <scheme val="minor"/>
      </rPr>
      <t>Apartado 5.1</t>
    </r>
    <r>
      <rPr>
        <i/>
        <sz val="10"/>
        <color theme="1"/>
        <rFont val="Calibri"/>
        <family val="2"/>
        <scheme val="minor"/>
      </rPr>
      <t xml:space="preserve">. La </t>
    </r>
    <r>
      <rPr>
        <b/>
        <i/>
        <sz val="10"/>
        <color rgb="FFFF0000"/>
        <rFont val="Calibri"/>
        <family val="2"/>
        <scheme val="minor"/>
      </rPr>
      <t>subvención solicitada se autocumplimenta</t>
    </r>
    <r>
      <rPr>
        <i/>
        <sz val="10"/>
        <color theme="1"/>
        <rFont val="Calibri"/>
        <family val="2"/>
        <scheme val="minor"/>
      </rPr>
      <t xml:space="preserve"> a partir de la distribución del presupuesto entre las comunidades autónomas donde esté prevista la ejecución del proyecto presentado.</t>
    </r>
  </si>
  <si>
    <r>
      <rPr>
        <b/>
        <i/>
        <sz val="10"/>
        <color theme="1"/>
        <rFont val="Calibri"/>
        <family val="2"/>
        <scheme val="minor"/>
      </rPr>
      <t>Apartado 5.2</t>
    </r>
    <r>
      <rPr>
        <i/>
        <sz val="10"/>
        <color theme="1"/>
        <rFont val="Calibri"/>
        <family val="2"/>
        <scheme val="minor"/>
      </rPr>
      <t xml:space="preserve">. </t>
    </r>
    <r>
      <rPr>
        <b/>
        <i/>
        <sz val="10"/>
        <color rgb="FFFF0000"/>
        <rFont val="Calibri"/>
        <family val="2"/>
        <scheme val="minor"/>
      </rPr>
      <t>Cumplimentar la procedencia de la cofinanciación nacional, apartados 5.2.2 y/o 5.2.3 (el 5.2.1 se calcula por diferencia)</t>
    </r>
    <r>
      <rPr>
        <i/>
        <sz val="10"/>
        <color theme="1"/>
        <rFont val="Calibri"/>
        <family val="2"/>
        <scheme val="minor"/>
      </rPr>
      <t>, hasta completar el montante total de aportación de la entidad, que se autocumplimenta.</t>
    </r>
  </si>
  <si>
    <t>Ppto_GLOBAL</t>
  </si>
  <si>
    <r>
      <rPr>
        <b/>
        <i/>
        <sz val="10"/>
        <color theme="1"/>
        <rFont val="Calibri"/>
        <family val="2"/>
        <scheme val="minor"/>
      </rPr>
      <t>Apartado 6.1.2</t>
    </r>
    <r>
      <rPr>
        <i/>
        <sz val="10"/>
        <color theme="1"/>
        <rFont val="Calibri"/>
        <family val="2"/>
        <scheme val="minor"/>
      </rPr>
      <t>. En la columna "</t>
    </r>
    <r>
      <rPr>
        <b/>
        <i/>
        <sz val="10"/>
        <color rgb="FFFF0000"/>
        <rFont val="Calibri"/>
        <family val="2"/>
        <scheme val="minor"/>
      </rPr>
      <t>DETALLE</t>
    </r>
    <r>
      <rPr>
        <i/>
        <sz val="10"/>
        <color theme="1"/>
        <rFont val="Calibri"/>
        <family val="2"/>
        <scheme val="minor"/>
      </rPr>
      <t>" seleccionar el apartado de la memoria del proyecto en en que se detallan la(s) acción(es) vinculadas con el gasto presupuestado.</t>
    </r>
  </si>
  <si>
    <t>Ppto_por_C. AUTÓNOMA</t>
  </si>
  <si>
    <r>
      <t xml:space="preserve">Distribuir el presupuesto global entre la(s) comunidad(es) autónona(s) en las que se desarrollará el proyecto. </t>
    </r>
    <r>
      <rPr>
        <b/>
        <i/>
        <sz val="10"/>
        <color rgb="FFFF0000"/>
        <rFont val="Calibri"/>
        <family val="2"/>
        <scheme val="minor"/>
      </rPr>
      <t>Esta distribución debe ser coherente con la(s) categoría(s) de región seleccionada(s) en el apartado 3 del "Ppto_GLOBAL".</t>
    </r>
  </si>
  <si>
    <r>
      <t xml:space="preserve">La hoja contiene un </t>
    </r>
    <r>
      <rPr>
        <b/>
        <i/>
        <sz val="10"/>
        <color rgb="FFFF0000"/>
        <rFont val="Calibri"/>
        <family val="2"/>
        <scheme val="minor"/>
      </rPr>
      <t>check en la columna "AQ"</t>
    </r>
    <r>
      <rPr>
        <i/>
        <sz val="10"/>
        <color theme="1"/>
        <rFont val="Calibri"/>
        <family val="2"/>
        <scheme val="minor"/>
      </rPr>
      <t xml:space="preserve"> sobre la correcta distribución de cada tipo de gasto presupuestada entre las distintas comunidades autónomas que participan en la ejecución de las diferentes partidas de gastos.</t>
    </r>
  </si>
  <si>
    <t>Ppto_por_ANUALIDAD</t>
  </si>
  <si>
    <r>
      <t xml:space="preserve">Distribuir el presupuesto entre los años de ejecución del proyecto presentado. </t>
    </r>
    <r>
      <rPr>
        <b/>
        <i/>
        <sz val="10"/>
        <color rgb="FFFF0000"/>
        <rFont val="Calibri"/>
        <family val="2"/>
        <scheme val="minor"/>
      </rPr>
      <t xml:space="preserve">Esta distribución deberá ser coherente con el cronograma </t>
    </r>
    <r>
      <rPr>
        <i/>
        <sz val="10"/>
        <color theme="1"/>
        <rFont val="Calibri"/>
        <family val="2"/>
        <scheme val="minor"/>
      </rPr>
      <t>elaborado en la memoria del proyecto.</t>
    </r>
  </si>
  <si>
    <t>Ppto_por_ENTIDAD</t>
  </si>
  <si>
    <r>
      <t>Cumplimentar esta hoja</t>
    </r>
    <r>
      <rPr>
        <b/>
        <i/>
        <sz val="10"/>
        <color rgb="FFFF0000"/>
        <rFont val="Calibri"/>
        <family val="2"/>
        <scheme val="minor"/>
      </rPr>
      <t xml:space="preserve"> solo en el caso de proyectos en colaboración</t>
    </r>
    <r>
      <rPr>
        <i/>
        <sz val="10"/>
        <color theme="1"/>
        <rFont val="Calibri"/>
        <family val="2"/>
        <scheme val="minor"/>
      </rPr>
      <t xml:space="preserve">. </t>
    </r>
  </si>
  <si>
    <r>
      <t xml:space="preserve">El modelo de presupuesto contempla la colaboración de hasta 6 entidades. </t>
    </r>
    <r>
      <rPr>
        <b/>
        <i/>
        <sz val="10"/>
        <color rgb="FFFF0000"/>
        <rFont val="Calibri"/>
        <family val="2"/>
        <scheme val="minor"/>
      </rPr>
      <t>Si hay mas de 6 entidades colaboradoras contactar con CEPES</t>
    </r>
    <r>
      <rPr>
        <i/>
        <sz val="10"/>
        <color theme="1"/>
        <rFont val="Calibri"/>
        <family val="2"/>
        <scheme val="minor"/>
      </rPr>
      <t xml:space="preserve"> para adaptar el modelo a las características del proyecto.</t>
    </r>
  </si>
  <si>
    <r>
      <t>La hoja contiene un</t>
    </r>
    <r>
      <rPr>
        <b/>
        <i/>
        <sz val="10"/>
        <color rgb="FFFF0000"/>
        <rFont val="Calibri"/>
        <family val="2"/>
        <scheme val="minor"/>
      </rPr>
      <t xml:space="preserve"> check en la columna "W" </t>
    </r>
    <r>
      <rPr>
        <i/>
        <sz val="10"/>
        <color theme="1"/>
        <rFont val="Calibri"/>
        <family val="2"/>
        <scheme val="minor"/>
      </rPr>
      <t>sobre la correcta distribución de cada tipo de gasto presupuestada entre las distintas entidades que participan en la ejecución de los diferentes tipo de gastos.</t>
    </r>
  </si>
  <si>
    <t>Ppto_por_ENTIDAD_y
_CCAA</t>
  </si>
  <si>
    <r>
      <t xml:space="preserve">Esta hoja </t>
    </r>
    <r>
      <rPr>
        <b/>
        <i/>
        <sz val="10"/>
        <color rgb="FFFF0000"/>
        <rFont val="Calibri"/>
        <family val="2"/>
        <scheme val="minor"/>
      </rPr>
      <t>distribuye el presupuesto asignado a una comunidad autónoma entre las entidades</t>
    </r>
    <r>
      <rPr>
        <i/>
        <sz val="10"/>
        <color theme="1"/>
        <rFont val="Calibri"/>
        <family val="2"/>
        <scheme val="minor"/>
      </rPr>
      <t xml:space="preserve"> que participen en el desarrollo de las actuaciones en esa comunidad autónoma. 
Aquella entidades que ejecuten </t>
    </r>
    <r>
      <rPr>
        <b/>
        <i/>
        <sz val="10"/>
        <color rgb="FFFF0000"/>
        <rFont val="Calibri"/>
        <family val="2"/>
        <scheme val="minor"/>
      </rPr>
      <t>gastos comunes</t>
    </r>
    <r>
      <rPr>
        <i/>
        <sz val="10"/>
        <color theme="1"/>
        <rFont val="Calibri"/>
        <family val="2"/>
        <scheme val="minor"/>
      </rPr>
      <t>, es decir, que apliquen a todas las comunidades autónomas en las que se intervienen, deberán distribuir los gastos de acuerdo a un método o criterio específico.</t>
    </r>
  </si>
  <si>
    <r>
      <t xml:space="preserve">La hoja contiene un </t>
    </r>
    <r>
      <rPr>
        <b/>
        <i/>
        <sz val="10"/>
        <color rgb="FFFF0000"/>
        <rFont val="Calibri"/>
        <family val="2"/>
        <scheme val="minor"/>
      </rPr>
      <t>check en la columna "AQ"</t>
    </r>
    <r>
      <rPr>
        <i/>
        <sz val="10"/>
        <color theme="1"/>
        <rFont val="Calibri"/>
        <family val="2"/>
        <scheme val="minor"/>
      </rPr>
      <t xml:space="preserve"> sobre la correcta distribución de cada tipo de gasto presupuestada entre las distintas comunidades autónomas y entidades que participan en la ejecución de las diferentes partidas de gastos.</t>
    </r>
  </si>
  <si>
    <t>Gasto común</t>
  </si>
  <si>
    <t>Andalucía</t>
  </si>
  <si>
    <t>Aragón</t>
  </si>
  <si>
    <t>Asturias</t>
  </si>
  <si>
    <t>Cantabria</t>
  </si>
  <si>
    <t>Castilla La Mancha</t>
  </si>
  <si>
    <t>Castilla y León</t>
  </si>
  <si>
    <t>Cataluña</t>
  </si>
  <si>
    <t>C. Valenciana</t>
  </si>
  <si>
    <t>Extremadura</t>
  </si>
  <si>
    <t>Galicia</t>
  </si>
  <si>
    <t>Islas Baleares</t>
  </si>
  <si>
    <t>Islas Canarias</t>
  </si>
  <si>
    <t>Madrid</t>
  </si>
  <si>
    <t>Murcia</t>
  </si>
  <si>
    <t>Navarra</t>
  </si>
  <si>
    <t>País Vasco</t>
  </si>
  <si>
    <t>Rioja, La</t>
  </si>
  <si>
    <t>Ceuta</t>
  </si>
  <si>
    <t>Melilla</t>
  </si>
  <si>
    <t>Varias</t>
  </si>
  <si>
    <t xml:space="preserve">FORMULARIO S3. PRESUPUESTO DE INGRESOS y GASTOS. </t>
  </si>
  <si>
    <t>CÁLCULO SUBVENCIÓN SOLICITADA. AYUDA FSE+</t>
  </si>
  <si>
    <t>1. Entidad solicitante:</t>
  </si>
  <si>
    <t>Nombre o razón social:</t>
  </si>
  <si>
    <t>Siglas:</t>
  </si>
  <si>
    <t>2. Denominación del proyecto:</t>
  </si>
  <si>
    <t>3. Características del proyecto:</t>
  </si>
  <si>
    <t>Modalidad de gestión</t>
  </si>
  <si>
    <t>Ámbito territorial</t>
  </si>
  <si>
    <t>TIPO REGIÓN</t>
  </si>
  <si>
    <t>% AYUDA FSE+</t>
  </si>
  <si>
    <t>CUANTÍA TOTAL</t>
  </si>
  <si>
    <t>Tipo_A</t>
  </si>
  <si>
    <t>Regiones más desarrolladas (40% ayuda FSE+)</t>
  </si>
  <si>
    <t>Tipo_B</t>
  </si>
  <si>
    <t>Regiones en transición (60% ayuda FSE+)</t>
  </si>
  <si>
    <t>Tipo_C</t>
  </si>
  <si>
    <t>Regiones menos desarrolladas (85% ayuda FSE+)</t>
  </si>
  <si>
    <t>TOTAL SUBVENCIÓN SOLICITADA (cofinanciación FSE+)</t>
  </si>
  <si>
    <t>CUANTÍA</t>
  </si>
  <si>
    <t>PROCEDENCIA DE LA APORTACIÓN</t>
  </si>
  <si>
    <t>% APORTACIÓN</t>
  </si>
  <si>
    <t>check</t>
  </si>
  <si>
    <t xml:space="preserve">     5.2.1. Fondos propios de la entidad</t>
  </si>
  <si>
    <t xml:space="preserve">     5.2.2. Otras subvenciones y ayudas públicas</t>
  </si>
  <si>
    <t xml:space="preserve">     5.2.3. Otras subvenciones y ayudas privadas</t>
  </si>
  <si>
    <t>TOTAL APORTACIÓN DE LA ENTIDAD (cofinanciación nacional)</t>
  </si>
  <si>
    <t>TOTAL FINANCIACIÓN DEL PROYECTO</t>
  </si>
  <si>
    <t>% FSE+</t>
  </si>
  <si>
    <t>Diferencia</t>
  </si>
  <si>
    <t>TOTAL SUBV. FSE+</t>
  </si>
  <si>
    <t>% CN</t>
  </si>
  <si>
    <t>PRESUPUESTO GLOBAL</t>
  </si>
  <si>
    <t>4. Datos de la localización física del proyecto. Territorio donde se va a desarrollar el proyecto:</t>
  </si>
  <si>
    <t>CATEGORÍA DE REGIÓN</t>
  </si>
  <si>
    <t>SELECCIÓN</t>
  </si>
  <si>
    <t>COMUNIDAD AUTÓNOMA</t>
  </si>
  <si>
    <t>5. Coste de personal directo del proyecto. Detalle</t>
  </si>
  <si>
    <t>5.1. Personal con contrato laboral para el desarrollo del proyecto</t>
  </si>
  <si>
    <t>PUESTO</t>
  </si>
  <si>
    <t>Nº MESES 
IMPUTADOS</t>
  </si>
  <si>
    <t>RETRIBUCIÓN BRUTA MENSUAL</t>
  </si>
  <si>
    <t xml:space="preserve">CUOTA MENSUAL S.SOCIAL </t>
  </si>
  <si>
    <t>TOTAL COSTE MENSUAL</t>
  </si>
  <si>
    <t>% IMPUTACIÓN</t>
  </si>
  <si>
    <t>TOTAL COSTE IMPUTADO</t>
  </si>
  <si>
    <t>TOTAL COSTE PERSONAL LABORAL</t>
  </si>
  <si>
    <t>5.2. Personal con contrato de prestación de servicios para el desarrollo del proyecto (incluidos ponentes)</t>
  </si>
  <si>
    <t>MESES 
CONTATACIÓN</t>
  </si>
  <si>
    <t>HORAS / MES</t>
  </si>
  <si>
    <t>TOTAL HORAS</t>
  </si>
  <si>
    <t>PRECIO / HORA</t>
  </si>
  <si>
    <t xml:space="preserve">TOTAL COSTE </t>
  </si>
  <si>
    <t>TOTAL PERSONAL P. SERVICIOS</t>
  </si>
  <si>
    <t>6. Presupuesto</t>
  </si>
  <si>
    <t>6.1. COSTES DIRECTOS:</t>
  </si>
  <si>
    <t>6.1.1. GASTOS DIRECTOS DE PERSONAL DEL PROYECTO</t>
  </si>
  <si>
    <t>COSTE TOTAL</t>
  </si>
  <si>
    <t xml:space="preserve">    6.1.1.1. Personal con contrato laboral</t>
  </si>
  <si>
    <t xml:space="preserve">    6.1.1.2. Personal con contrato de prestación servicios</t>
  </si>
  <si>
    <t xml:space="preserve">TOTAL COSTE DIRECTOS DE PERSONAL (6.1.1): </t>
  </si>
  <si>
    <r>
      <t xml:space="preserve">% Coste directo de personal </t>
    </r>
    <r>
      <rPr>
        <sz val="8"/>
        <color indexed="8"/>
        <rFont val="Arial Narrow"/>
        <family val="2"/>
      </rPr>
      <t>(cálculo sobre el coste total del proyecto)</t>
    </r>
  </si>
  <si>
    <t>6.1.2. OTROS GASTOS DIRECTOS DEL PROYECTO</t>
  </si>
  <si>
    <t>DETALLE</t>
  </si>
  <si>
    <r>
      <t xml:space="preserve">   6.1.2.1. Cursos de formación para participantes </t>
    </r>
    <r>
      <rPr>
        <sz val="9"/>
        <color theme="1"/>
        <rFont val="Arial Narrow"/>
        <family val="2"/>
      </rPr>
      <t>(subcontratados)</t>
    </r>
  </si>
  <si>
    <r>
      <t xml:space="preserve">   6.1.2.2. Cursos de formación para el equipo técnico </t>
    </r>
    <r>
      <rPr>
        <sz val="9"/>
        <color theme="1"/>
        <rFont val="Arial Narrow"/>
        <family val="2"/>
      </rPr>
      <t>(subcontratados)</t>
    </r>
  </si>
  <si>
    <t xml:space="preserve">   6.1.2.3. Difusión, captación de participantes y comunicación del proyecto</t>
  </si>
  <si>
    <r>
      <t xml:space="preserve">   6.1.2.6. Servicios externos contratados </t>
    </r>
    <r>
      <rPr>
        <sz val="9"/>
        <color theme="1"/>
        <rFont val="Arial Narrow"/>
        <family val="2"/>
      </rPr>
      <t>(organización actividades, eventos, reuniones,...)</t>
    </r>
  </si>
  <si>
    <r>
      <t xml:space="preserve">   6.1.2.7. Gastos de desplazamiento y alojamiento </t>
    </r>
    <r>
      <rPr>
        <sz val="9"/>
        <color theme="1"/>
        <rFont val="Arial Narrow"/>
        <family val="2"/>
      </rPr>
      <t>(personal técnico, ponentes,…)</t>
    </r>
  </si>
  <si>
    <t xml:space="preserve">   6.1.2.9. Intercambio de procedimientos, metodologías entre equipos técnicos</t>
  </si>
  <si>
    <t xml:space="preserve">   6.1.2.10. Amortización de bienes inventariables asignados al proyecto</t>
  </si>
  <si>
    <t xml:space="preserve">TOTAL OTROS COSTES DIRECTOS (6.1.2): </t>
  </si>
  <si>
    <r>
      <t xml:space="preserve">% Otros costes directos </t>
    </r>
    <r>
      <rPr>
        <sz val="8"/>
        <color indexed="8"/>
        <rFont val="Arial Narrow"/>
        <family val="2"/>
      </rPr>
      <t xml:space="preserve"> (cálculo sobre costes directos de personal)</t>
    </r>
  </si>
  <si>
    <t xml:space="preserve">6.2. GASTOS INDIRECTOS DEL PROYECTO </t>
  </si>
  <si>
    <r>
      <t xml:space="preserve">COSTE ANUAL </t>
    </r>
    <r>
      <rPr>
        <sz val="8"/>
        <color theme="1"/>
        <rFont val="Arial Narrow"/>
        <family val="2"/>
      </rPr>
      <t>MEDIO</t>
    </r>
  </si>
  <si>
    <r>
      <t>Nº MESES</t>
    </r>
    <r>
      <rPr>
        <sz val="8"/>
        <color theme="1"/>
        <rFont val="Arial Narrow"/>
        <family val="2"/>
      </rPr>
      <t xml:space="preserve"> IMPUTADOS</t>
    </r>
  </si>
  <si>
    <r>
      <t>%</t>
    </r>
    <r>
      <rPr>
        <sz val="6"/>
        <color theme="1"/>
        <rFont val="Arial Narrow"/>
        <family val="2"/>
      </rPr>
      <t xml:space="preserve"> </t>
    </r>
    <r>
      <rPr>
        <sz val="5"/>
        <color theme="1"/>
        <rFont val="Arial Narrow"/>
        <family val="2"/>
      </rPr>
      <t>IMPUTACIÓN</t>
    </r>
  </si>
  <si>
    <r>
      <t xml:space="preserve">COSTE TOTAL </t>
    </r>
    <r>
      <rPr>
        <sz val="8"/>
        <color theme="1"/>
        <rFont val="Arial Narrow"/>
        <family val="2"/>
      </rPr>
      <t>IMPUTADO</t>
    </r>
  </si>
  <si>
    <t xml:space="preserve">   6.2.1. Arrendamientos y cánones </t>
  </si>
  <si>
    <t xml:space="preserve">   6.2.2. Reparaciones y conservación</t>
  </si>
  <si>
    <t xml:space="preserve">   6.2.3. Servicios de profesionales independientes</t>
  </si>
  <si>
    <t xml:space="preserve">   6.2.4. Transportes</t>
  </si>
  <si>
    <r>
      <t xml:space="preserve">   6.2.5. Primas de seguros </t>
    </r>
    <r>
      <rPr>
        <sz val="9"/>
        <color theme="1"/>
        <rFont val="Arial Narrow"/>
        <family val="2"/>
      </rPr>
      <t>(solo las consideradas como costes indirectos)</t>
    </r>
  </si>
  <si>
    <t xml:space="preserve">   6.2.7. Publicidad, propaganda y relaciones públicas</t>
  </si>
  <si>
    <t xml:space="preserve">   6.2.8. Suministros</t>
  </si>
  <si>
    <t xml:space="preserve">   6.2.9. Otros servicios</t>
  </si>
  <si>
    <t xml:space="preserve">   6.2.11. Otros costes indirectos de estructura y funcionamiento de la entidad</t>
  </si>
  <si>
    <t xml:space="preserve">TOTAL COSTES INDIRECTOS DEL PROYECTO (6.2):   </t>
  </si>
  <si>
    <r>
      <t xml:space="preserve">% Costes Indirectos </t>
    </r>
    <r>
      <rPr>
        <sz val="8"/>
        <color indexed="8"/>
        <rFont val="Arial Narrow"/>
        <family val="2"/>
      </rPr>
      <t xml:space="preserve"> (cálculo sobre costes directos de personal)</t>
    </r>
  </si>
  <si>
    <t xml:space="preserve">6.3. TOTAL OTROS COSTES DIRECTOS E INDIRECTOS DEL PROYECTO (6.1.2 + 6.2)   </t>
  </si>
  <si>
    <r>
      <t xml:space="preserve">% Otros costes directos e indirectos </t>
    </r>
    <r>
      <rPr>
        <sz val="8"/>
        <color indexed="8"/>
        <rFont val="Arial Narrow"/>
        <family val="2"/>
      </rPr>
      <t xml:space="preserve"> (cálculo sobre costes directos de personal)</t>
    </r>
  </si>
  <si>
    <t xml:space="preserve">COSTE TOTAL DEL PROYECTO  </t>
  </si>
  <si>
    <t>6.4. Observaciones al presupuesto:</t>
  </si>
  <si>
    <t>% COSTE</t>
  </si>
  <si>
    <t>Check</t>
  </si>
  <si>
    <t>FORMULARIO S3. 1. PRESUPUESTO DE INGRESOS y GASTOS DEL PROYECTO</t>
  </si>
  <si>
    <t>DETALLE POR COMUNIDAD AUTÓNOMA</t>
  </si>
  <si>
    <t>Entidad solicitante:</t>
  </si>
  <si>
    <t>Denominación del proyecto:</t>
  </si>
  <si>
    <t>Coste de personal directo del proyecto. Detalle</t>
  </si>
  <si>
    <t>ARAGÓN</t>
  </si>
  <si>
    <t>CATALUÑA</t>
  </si>
  <si>
    <t>MADRID</t>
  </si>
  <si>
    <t>NAVARRA</t>
  </si>
  <si>
    <t>PAIS VASCO</t>
  </si>
  <si>
    <t>CANTABRIA</t>
  </si>
  <si>
    <t>CASTILLA Y LEÓN</t>
  </si>
  <si>
    <t>C. VALENCIANA</t>
  </si>
  <si>
    <t>GALICIA</t>
  </si>
  <si>
    <t>ISLAS BALEARES</t>
  </si>
  <si>
    <t>LA RIOJA</t>
  </si>
  <si>
    <t>ASTURIAS</t>
  </si>
  <si>
    <t>R. MURCIA</t>
  </si>
  <si>
    <t>ISLAS CANARIAS</t>
  </si>
  <si>
    <t>ANDALUCÍA</t>
  </si>
  <si>
    <t>CASTILLA-LA MANCHA</t>
  </si>
  <si>
    <t>EXTREMADURA</t>
  </si>
  <si>
    <t>1. Personal con contrato laboral para el desarrollo del proyecto</t>
  </si>
  <si>
    <t>COSTE IMPUTADO PROYECTO</t>
  </si>
  <si>
    <t>%</t>
  </si>
  <si>
    <t xml:space="preserve"> COSTE IMPUTADO </t>
  </si>
  <si>
    <t xml:space="preserve"> COSTE IMPUTADO</t>
  </si>
  <si>
    <t>2. Personal con contrato de prestación de servicios para el desarrollo del proyecto</t>
  </si>
  <si>
    <t>TOTAL PERSONAL PRESTACIÓN SERVICIOS</t>
  </si>
  <si>
    <t xml:space="preserve">TOTAL COSTES DIRECTOS DE PERSONAL (6.1.1): </t>
  </si>
  <si>
    <t xml:space="preserve">TOTAL COSTES INDIRECTOS DEL PROYECTO (6.2)   </t>
  </si>
  <si>
    <t xml:space="preserve">TOTAL OTROS COSTES DIRECTOS E INDIRECTOS DEL PROYECTO (6.1.2 + 6.2)   </t>
  </si>
  <si>
    <t>MODALIDAD SUBVENCIÓN (Financiación a tipo fijo)</t>
  </si>
  <si>
    <t>COFINANCIACIÓN FSE+ (Subvención solicitada)</t>
  </si>
  <si>
    <t>COFINANCIACIÓN NACIONAL (Aportación entidad solicitante)</t>
  </si>
  <si>
    <t>6.3. Observaciones al presupuesto:</t>
  </si>
  <si>
    <t>FORMULARIO S3. 2. PRESUPUESTO DE INGRESOS y GASTOS DEL PROYECTO</t>
  </si>
  <si>
    <t>DESGLOSE POR ANUALIDAD</t>
  </si>
  <si>
    <t xml:space="preserve"> COSTE IMPUTADO ANUALIDAD</t>
  </si>
  <si>
    <t xml:space="preserve">Total (6.1.1): </t>
  </si>
  <si>
    <t xml:space="preserve">Total (6.1.2): </t>
  </si>
  <si>
    <t>FORMULARIO S3. 3. PRESUPUESTO DE INGRESOS y GASTOS DEL PROYECTO</t>
  </si>
  <si>
    <t>DESGLOSE POR SERVICIO A PRESTAR</t>
  </si>
  <si>
    <t>FORMULARIO S3. 4. PRESUPUESTO DE INGRESOS y GASTOS DEL PROYECTO</t>
  </si>
  <si>
    <t>PROYECTO EN COLABORACIÓN. DESGLOSE POR ENTIDADES</t>
  </si>
  <si>
    <t>Entidad solicitante</t>
  </si>
  <si>
    <t>Entidad colaboradora 1</t>
  </si>
  <si>
    <t>Entidad colaboradora 2</t>
  </si>
  <si>
    <t>Entidad colaboradora 3</t>
  </si>
  <si>
    <t>Entidad colaboradora 4</t>
  </si>
  <si>
    <t>Entidad colaboradora 5</t>
  </si>
  <si>
    <t>Entidad colaboradora 6</t>
  </si>
  <si>
    <t xml:space="preserve"> COSTE IMPUTADO ENTIDAD</t>
  </si>
  <si>
    <t xml:space="preserve">   6.4.    Personal de administración, gestión y dirección</t>
  </si>
  <si>
    <t xml:space="preserve">TOTAL OTROS COSTES DIRECTOS E INDIRECTOS DEL PROYECTO (6.1.1 + 6.1.2)   </t>
  </si>
  <si>
    <t>Check de porcentajes máximos de participación en el presupuesto</t>
  </si>
  <si>
    <t>FORMULARIO S3. 5. PRESUPUESTO DE INGRESOS y GASTOS DEL PROYECTO</t>
  </si>
  <si>
    <t>PROYECTO EN COLABORACIÓN.  DETALLE POR COMUNIDAD AUTÓNOMA Y ENTIDAD</t>
  </si>
  <si>
    <t xml:space="preserve">CATEGORÍA DE REGIÓN / COMUNIDAD AUTÓNOMA                </t>
  </si>
  <si>
    <t>6. COSTE TOTAL DEL PROYECTO:</t>
  </si>
  <si>
    <t>6.1.1. GASTOS DIRECTOS DE PERSONAL DEL PROYECTO:</t>
  </si>
  <si>
    <t>6.1.2. OTROS GASTOS DIRECTOS DEL PROYECTO:</t>
  </si>
  <si>
    <t>6.2 COSTES INDIRECTOS DEL PROYECTO:</t>
  </si>
  <si>
    <t>COSTE TOTAL DEL PROYECTO:</t>
  </si>
  <si>
    <t>COFINANCIACIÓN FSE+</t>
  </si>
  <si>
    <t>COFINANCIACIÓN NACIONAL (Aportación entidad)</t>
  </si>
  <si>
    <t>Check sobre la distribución del presupuesto de la comunidad autónoma</t>
  </si>
  <si>
    <t>AMBITO</t>
  </si>
  <si>
    <t>Categoría Región</t>
  </si>
  <si>
    <t>C. Autónoma</t>
  </si>
  <si>
    <t>Medios</t>
  </si>
  <si>
    <t>RÉGIMEN</t>
  </si>
  <si>
    <t>Contratación</t>
  </si>
  <si>
    <t>Estado</t>
  </si>
  <si>
    <t>Objetivo Específico</t>
  </si>
  <si>
    <t>OE_8.3.1</t>
  </si>
  <si>
    <t>Codigo</t>
  </si>
  <si>
    <t>OE_9.5.1</t>
  </si>
  <si>
    <t>OE_8.3.1. Indicadores de resultados</t>
  </si>
  <si>
    <t>OE_9.5.1. Indicadores de resultados</t>
  </si>
  <si>
    <t>TIPO</t>
  </si>
  <si>
    <t>DESCIPCIÓN</t>
  </si>
  <si>
    <t>P_8.3.1.01</t>
  </si>
  <si>
    <t>P_8.3.1.02</t>
  </si>
  <si>
    <t>P_8.3.1.03</t>
  </si>
  <si>
    <t>P_9.5.1.01</t>
  </si>
  <si>
    <t>P_9.5.1.02</t>
  </si>
  <si>
    <t>P_9.5.1.03</t>
  </si>
  <si>
    <t>P_9.5.1.04</t>
  </si>
  <si>
    <t>P_9.5.1.05</t>
  </si>
  <si>
    <t>Local</t>
  </si>
  <si>
    <t>Propiedad</t>
  </si>
  <si>
    <t>Indefinido</t>
  </si>
  <si>
    <t>Concedido</t>
  </si>
  <si>
    <t>1. Crear empresas y empleos en la Economía Social</t>
  </si>
  <si>
    <t>1. Creación y/o refuerzo de servicios de asistencia técnica o acompañamiento al emprendedor y a entidades promotoras para la creación y gestión de empresas de inserción o cooperativas de iniciativa social.</t>
  </si>
  <si>
    <t>Número de empresas creadas a partir de proyectos empresariales</t>
  </si>
  <si>
    <t>Número de acciones formativas desarrolladas</t>
  </si>
  <si>
    <t>Número de talleres o seminarios impartidos</t>
  </si>
  <si>
    <t>Número de empresas de inserción creadas</t>
  </si>
  <si>
    <t>Nº de acciones formativas específicas de formación y empleo desarrolladas</t>
  </si>
  <si>
    <t>Nº de convenios público-privados que se consolidan para potenciar la creación de empresas de economía social y empleo en los colectivos objeto de esta convocatoria.</t>
  </si>
  <si>
    <t>Nº total de personas con discapacidad, atendidas</t>
  </si>
  <si>
    <t>Autonómico</t>
  </si>
  <si>
    <t>Castilla - La Mancha</t>
  </si>
  <si>
    <t xml:space="preserve">Mobiliario </t>
  </si>
  <si>
    <t>Alquiler</t>
  </si>
  <si>
    <t>Temporal</t>
  </si>
  <si>
    <t>Concesión provisional</t>
  </si>
  <si>
    <t>2. Impulsar la profesionalización de los recursos humanos y la gestión de entidades de la economía social, mediante acciones formativas que conlleven un 40% de compromiso de contratación</t>
  </si>
  <si>
    <t>2. Potenciar alianzas público-privadas para la creación de empresas de inserción o cooperativas de iniciativa social en el ámbito local o rural, que aporten innovación a la gestión de recursos endógenos a través de procesos de reserva de mercado.</t>
  </si>
  <si>
    <t>Número de participantes que obtienen un empleo, incluido por cuenta propia, tras su participación</t>
  </si>
  <si>
    <t>Número de participantes en acciones formativas</t>
  </si>
  <si>
    <t xml:space="preserve">Número de estudiantes que realizan prácticas empresariales </t>
  </si>
  <si>
    <t>Número de empleos generados en empresas de inserción.</t>
  </si>
  <si>
    <t>Nº de participantes en las acciones formativas</t>
  </si>
  <si>
    <t>Nº de acciones de difusión y/o sensibilización que se realizan</t>
  </si>
  <si>
    <t>Nº empleos generados para personas con discapacidad en los centros especiales de empleo</t>
  </si>
  <si>
    <t>Estatal</t>
  </si>
  <si>
    <t>Comunidad de Madrid</t>
  </si>
  <si>
    <t>Comunidad Valenciana</t>
  </si>
  <si>
    <t>Equipos infomáticos</t>
  </si>
  <si>
    <t>Cesión uso</t>
  </si>
  <si>
    <t>Mercantil</t>
  </si>
  <si>
    <t>Solicitado</t>
  </si>
  <si>
    <t>3. Fomentar el emprendimiento en fórmulas de la Economía Social para personas que se encuentran en procesos de formación reglada.</t>
  </si>
  <si>
    <t>3. Creación y/o refuerzo de servicios de asistencia técnica o acompañamiento a centros especiales de empleo de la Economía Social para la creación de empleos de personas con discapacidad.</t>
  </si>
  <si>
    <t>Número total de personas atendidas</t>
  </si>
  <si>
    <t xml:space="preserve">Número de acciones formativas para el personal de las empresas en proceso de transformación empresarial </t>
  </si>
  <si>
    <t xml:space="preserve">Número de empresas que acogen a alumnos/as en prácticas </t>
  </si>
  <si>
    <t>Nº de trabajadores en situación o riesgo de exclusión social que transitan a la empresa ordinaria desde empresas de inserción</t>
  </si>
  <si>
    <t xml:space="preserve">Nº de participantes que obtienen un empleo tras su participación </t>
  </si>
  <si>
    <t>Nº total de personas en situación o riesgo de exclusión social, atendidas</t>
  </si>
  <si>
    <t xml:space="preserve">Nº de trabajadores con discapacidad que transitan a la empresa ordinaria </t>
  </si>
  <si>
    <t>Comunidad Foral de Navarra</t>
  </si>
  <si>
    <t>Aplicaciones informáticas</t>
  </si>
  <si>
    <t>Otro</t>
  </si>
  <si>
    <t>Pendiente solicitud</t>
  </si>
  <si>
    <t>4. Impulso, consolidación o refuerzo de servicios de ajuste personal y social de los centros especiales de empleo de la Economía Social mediante creación de redes que permitan la prestación conjunta de dos funciones específicas de las unidades de apoyo.</t>
  </si>
  <si>
    <t>Número de estudios de viabilidad desarrollados</t>
  </si>
  <si>
    <t xml:space="preserve">Número de participantes en acciones formativas para el personal de las empresas en proceso de transformación empresarial </t>
  </si>
  <si>
    <t xml:space="preserve">Número de alumnos/as que participan en miniempresas o empresas de estudiantes </t>
  </si>
  <si>
    <t>Número de cooperativas de iniciativa social creadas</t>
  </si>
  <si>
    <t>Nº de participantes que finalizan la formación</t>
  </si>
  <si>
    <t>Nº de redes de centros especiales de empleo que se crean</t>
  </si>
  <si>
    <t>Instalaciones</t>
  </si>
  <si>
    <t>Número de empresas participantes en procesos de transformación empresarial</t>
  </si>
  <si>
    <t>Número de acciones formativas a emprendedores que inician actividad empresarial</t>
  </si>
  <si>
    <t>Número de miniempresas creadas</t>
  </si>
  <si>
    <t>Nº de empleos generados en las cooperativas de iniciativa social.</t>
  </si>
  <si>
    <t>Nº empleos generados en empresas de inserción.</t>
  </si>
  <si>
    <t>La Rioja</t>
  </si>
  <si>
    <t>Otros equipos</t>
  </si>
  <si>
    <t>Número de empresas transformadas</t>
  </si>
  <si>
    <t>Nº de participantes en acciones formativas a emprendedores que inician actividad empresarial</t>
  </si>
  <si>
    <t xml:space="preserve">Número de productos pedagógicos creados para impregnar el espíritu emprendedor </t>
  </si>
  <si>
    <t>Principado de Asturias</t>
  </si>
  <si>
    <t>Otros medios</t>
  </si>
  <si>
    <t>Número de empleos mantenidos en los procesos de transformación</t>
  </si>
  <si>
    <t xml:space="preserve">Número de nuevos socios que se incorporan a empresas de la Economía Social </t>
  </si>
  <si>
    <t>Número de productos de comunicación elaborados</t>
  </si>
  <si>
    <t>Nº de procesos de asesoramiento empresarial y acompañamiento ejecutados con empresas de inserción o cooperativas de iniciativa social constituidas</t>
  </si>
  <si>
    <t>Región de Murcia</t>
  </si>
  <si>
    <t>Número de talleres de sensibilización al emprendedor</t>
  </si>
  <si>
    <t>Nº de participantes que obtienen una cualificación tras su participación en una acción formativa</t>
  </si>
  <si>
    <t>Número de participantes en los talleres</t>
  </si>
  <si>
    <t>Nº de participantes que obtienen un empleo tras su participación en una acción formativa</t>
  </si>
  <si>
    <t>Nº de procesos de asesoramiento empresarial y acompañamiento ejecutados  con empresas de inserción o cooperativas de iniciativa social constituidas</t>
  </si>
  <si>
    <t>Nº de productos para sensibilizar el espíritu emprendedor bajo fórmulas de la Economía Social</t>
  </si>
  <si>
    <t>Nº de participantes mejoran en su puesto de trabajo tras su participación en una acción formativa</t>
  </si>
  <si>
    <t>Nº convenios Público-Privados que se consolidan para potenciar la creación de empresas y empleo</t>
  </si>
  <si>
    <t>Nº de participantes que mantienen el empleo en el plazo de 6 meses siguientes a su formación</t>
  </si>
  <si>
    <t>Detalle</t>
  </si>
  <si>
    <t>Aptdo 1.5. Todos los servicios proyecto</t>
  </si>
  <si>
    <t>1.5.4. Fase transversal 1 proyecto</t>
  </si>
  <si>
    <t>1.5.4. Fase transversal 2 proyecto</t>
  </si>
  <si>
    <t>Tipo proyecto</t>
  </si>
  <si>
    <r>
      <rPr>
        <b/>
        <i/>
        <sz val="10"/>
        <color theme="1"/>
        <rFont val="Calibri"/>
        <family val="2"/>
        <scheme val="minor"/>
      </rPr>
      <t>Apartados 1, 2 y 3</t>
    </r>
    <r>
      <rPr>
        <i/>
        <sz val="10"/>
        <color theme="1"/>
        <rFont val="Calibri"/>
        <family val="2"/>
        <scheme val="minor"/>
      </rPr>
      <t>.</t>
    </r>
    <r>
      <rPr>
        <b/>
        <i/>
        <sz val="10"/>
        <color rgb="FFFF0000"/>
        <rFont val="Calibri"/>
        <family val="2"/>
        <scheme val="minor"/>
      </rPr>
      <t xml:space="preserve"> Cumplimentar todos los apartados. En el apartado 3 indicar las características del proyecto en cada una de las opciones.</t>
    </r>
  </si>
  <si>
    <r>
      <rPr>
        <b/>
        <i/>
        <sz val="10"/>
        <color theme="1"/>
        <rFont val="Calibri"/>
        <family val="2"/>
        <scheme val="minor"/>
      </rPr>
      <t>Apartado 4</t>
    </r>
    <r>
      <rPr>
        <i/>
        <sz val="10"/>
        <color theme="1"/>
        <rFont val="Calibri"/>
        <family val="2"/>
        <scheme val="minor"/>
      </rPr>
      <t xml:space="preserve">. En el caso de un </t>
    </r>
    <r>
      <rPr>
        <b/>
        <i/>
        <sz val="10"/>
        <color rgb="FFFF0000"/>
        <rFont val="Calibri"/>
        <family val="2"/>
        <scheme val="minor"/>
      </rPr>
      <t>proyecto plurirregional</t>
    </r>
    <r>
      <rPr>
        <i/>
        <sz val="10"/>
        <color theme="1"/>
        <rFont val="Calibri"/>
        <family val="2"/>
        <scheme val="minor"/>
      </rPr>
      <t>, seleccionar las tres categorías de región (A, B y C), aquellas a las que correspondan las comunidades autónomas en las que se vayan a desarrollar las actuaciones.</t>
    </r>
  </si>
  <si>
    <r>
      <t xml:space="preserve">   6.1.2.5. Mentoring o tutorización de la empresa en fortalecimiento </t>
    </r>
    <r>
      <rPr>
        <sz val="9"/>
        <color theme="1"/>
        <rFont val="Arial Narrow"/>
        <family val="2"/>
      </rPr>
      <t>(distinto de personal)</t>
    </r>
  </si>
  <si>
    <r>
      <t xml:space="preserve">   6.1.2.4. </t>
    </r>
    <r>
      <rPr>
        <sz val="9"/>
        <color theme="1"/>
        <rFont val="Arial Narrow"/>
        <family val="2"/>
      </rPr>
      <t>Acciones de marketing y comunicación de la actividad de la empresa en fortalecimiento</t>
    </r>
  </si>
  <si>
    <t>Check total</t>
  </si>
  <si>
    <t>Check coste máximo</t>
  </si>
  <si>
    <t>CATEGORÍA DE REGIÓN L</t>
  </si>
  <si>
    <t>CATEGORÍA DE REGIÓN T</t>
  </si>
  <si>
    <t>CATEGORÍA DE REGIÓN M</t>
  </si>
  <si>
    <t>Tipo_M</t>
  </si>
  <si>
    <t>Tipo_T</t>
  </si>
  <si>
    <t>Tipo_L</t>
  </si>
  <si>
    <t>4. Coste total del proyecto por categoría de región</t>
  </si>
  <si>
    <t>Check % plurirregional</t>
  </si>
  <si>
    <t xml:space="preserve">4.1. COSTE TOTAL POR CATEGORÍA DE REGIÓN: </t>
  </si>
  <si>
    <t>5. Fuentes de financiación del proyecto</t>
  </si>
  <si>
    <t>5.1. SUBVENCIÓN SOLICITADA. COFINANCIACIÓN FSE+</t>
  </si>
  <si>
    <t>TOTAL COF. NACIONAL</t>
  </si>
  <si>
    <t>5.2. PROCEDENCIA DE LA COFINANCIACIÓN NACIONAL. APORTACIÓN DE LA(S) ENTIDAD(ES)</t>
  </si>
  <si>
    <t>5.3. COFINANCIACIÓN  FSE+ PREVISTA, POR ENTIDAD</t>
  </si>
  <si>
    <t>5.4. COFINANCIACIÓN  NACIONAL PREVISTA, POR ENTIDAD</t>
  </si>
  <si>
    <t>5.5. Observaciones a la financiación:</t>
  </si>
  <si>
    <r>
      <rPr>
        <b/>
        <i/>
        <sz val="10"/>
        <color theme="1"/>
        <rFont val="Calibri"/>
        <family val="2"/>
        <scheme val="minor"/>
      </rPr>
      <t>Apartado 4.1</t>
    </r>
    <r>
      <rPr>
        <i/>
        <sz val="10"/>
        <color theme="1"/>
        <rFont val="Calibri"/>
        <family val="2"/>
        <scheme val="minor"/>
      </rPr>
      <t xml:space="preserve">. </t>
    </r>
    <r>
      <rPr>
        <b/>
        <i/>
        <sz val="10"/>
        <color rgb="FFFF0000"/>
        <rFont val="Calibri"/>
        <family val="2"/>
        <scheme val="minor"/>
      </rPr>
      <t>En los proyectos plurirregionales, la distribución del coste total presupuestado entre las diferentes categorías de región debe responder a los porcentajes establecidos en el artículo 5.5 de la convocatoria</t>
    </r>
    <r>
      <rPr>
        <i/>
        <sz val="10"/>
        <color theme="1"/>
        <rFont val="Calibri"/>
        <family val="2"/>
        <scheme val="minor"/>
      </rPr>
      <t xml:space="preserve">. En este apartado se muestran los porcentajes reales a partir de la distribución del presupuesto entre las comunidades autónomas donde esté prevista la ejecución del proyecto presentado.
</t>
    </r>
    <r>
      <rPr>
        <b/>
        <i/>
        <sz val="10"/>
        <color rgb="FFFF0000"/>
        <rFont val="Calibri"/>
        <family val="2"/>
        <scheme val="minor"/>
      </rPr>
      <t>En la columna check se advierte si los porcentajes son los correctos o debe revisarse la distribución del coste entre categorías de región</t>
    </r>
  </si>
  <si>
    <r>
      <t>La hoja contiene un</t>
    </r>
    <r>
      <rPr>
        <b/>
        <i/>
        <sz val="10"/>
        <color rgb="FFFF0000"/>
        <rFont val="Calibri"/>
        <family val="2"/>
        <scheme val="minor"/>
      </rPr>
      <t xml:space="preserve"> check en la columna "O" </t>
    </r>
    <r>
      <rPr>
        <i/>
        <sz val="10"/>
        <color theme="1"/>
        <rFont val="Calibri"/>
        <family val="2"/>
        <scheme val="minor"/>
      </rPr>
      <t>sobre la correcta distribución de cada tipo de gasto presupuestada entre las distintas anualidades en las que se ejecutan los diferentes tipo de gastos.</t>
    </r>
  </si>
  <si>
    <t>TOTAL COSTE PRESUPUESTADO</t>
  </si>
  <si>
    <r>
      <t xml:space="preserve">   6.1.2.11. Otros </t>
    </r>
    <r>
      <rPr>
        <sz val="8"/>
        <color indexed="8"/>
        <rFont val="Arial Narrow"/>
        <family val="2"/>
      </rPr>
      <t>(especificar)</t>
    </r>
    <r>
      <rPr>
        <sz val="9"/>
        <color indexed="8"/>
        <rFont val="Arial Narrow"/>
        <family val="2"/>
      </rPr>
      <t>:</t>
    </r>
    <r>
      <rPr>
        <sz val="10"/>
        <color theme="1"/>
        <rFont val="Arial Narrow"/>
        <family val="2"/>
      </rPr>
      <t xml:space="preserve"> </t>
    </r>
  </si>
  <si>
    <r>
      <t>Tener en cuenta que</t>
    </r>
    <r>
      <rPr>
        <b/>
        <i/>
        <sz val="10"/>
        <color rgb="FFFF0000"/>
        <rFont val="Calibri"/>
        <family val="2"/>
        <scheme val="minor"/>
      </rPr>
      <t xml:space="preserve"> cada entidad colaboradora puede ejecutar hasta un máximo del 25% del coste total del proyecto.</t>
    </r>
    <r>
      <rPr>
        <i/>
        <sz val="10"/>
        <rFont val="Calibri"/>
        <family val="2"/>
        <scheme val="minor"/>
      </rPr>
      <t xml:space="preserve"> La hoja contiene un </t>
    </r>
    <r>
      <rPr>
        <b/>
        <i/>
        <sz val="10"/>
        <color rgb="FFFF0000"/>
        <rFont val="Calibri"/>
        <family val="2"/>
        <scheme val="minor"/>
      </rPr>
      <t>check en la fila "76"</t>
    </r>
    <r>
      <rPr>
        <i/>
        <sz val="10"/>
        <rFont val="Calibri"/>
        <family val="2"/>
        <scheme val="minor"/>
      </rPr>
      <t xml:space="preserve"> que comprueba si la aplicación del presupuesto respeta el límite establecido en el artículo 7.2 de las Bases de la convocatoria.</t>
    </r>
  </si>
  <si>
    <r>
      <t xml:space="preserve"> La hoja contiene un </t>
    </r>
    <r>
      <rPr>
        <b/>
        <i/>
        <sz val="10"/>
        <color rgb="FFFF0000"/>
        <rFont val="Calibri"/>
        <family val="2"/>
        <scheme val="minor"/>
      </rPr>
      <t xml:space="preserve">check en la fila "125" </t>
    </r>
    <r>
      <rPr>
        <i/>
        <sz val="10"/>
        <color theme="1"/>
        <rFont val="Calibri"/>
        <family val="2"/>
        <scheme val="minor"/>
      </rPr>
      <t>que comprueba la correcta aplicación del presupuesto asignado a una comunidad autónoma entre las entidades que participan en la ejecución de acciones en esa comunidad autónoma.</t>
    </r>
  </si>
  <si>
    <t>Total cofin. /diferencia</t>
  </si>
  <si>
    <t>Itinerarios de fortalecimiento de entidades y empresas de economía social</t>
  </si>
  <si>
    <t xml:space="preserve">   6.1.2.8. Gastos de implementación de las medidas de fortalecimiento</t>
  </si>
  <si>
    <r>
      <t xml:space="preserve">   6.2.10. Personal de administración, gestión y dirección (</t>
    </r>
    <r>
      <rPr>
        <sz val="9"/>
        <color theme="1"/>
        <rFont val="Arial Narrow"/>
        <family val="2"/>
      </rPr>
      <t>propio o servicios contratados</t>
    </r>
    <r>
      <rPr>
        <sz val="10"/>
        <color theme="1"/>
        <rFont val="Arial Narrow"/>
        <family val="2"/>
      </rPr>
      <t>)</t>
    </r>
  </si>
  <si>
    <t>Aptdo 1.5.2. Elaboración plan de empresa</t>
  </si>
  <si>
    <t>Aptdo 1.5.2. Implementación medidas formativas</t>
  </si>
  <si>
    <t>Aptdo 1.5.2. Implementación medidas procesos</t>
  </si>
  <si>
    <t>Aptdo 1.5.2. Implementación medidas alianzas</t>
  </si>
  <si>
    <t>Aptdo 1.5.3. Seguimiento implementación medidas</t>
  </si>
  <si>
    <t>30% CDP</t>
  </si>
  <si>
    <t>Itinerarios de fortalecimiento de empresas de economía social</t>
  </si>
  <si>
    <t>Valor total del indicador ECEE05. Planes de empresa de fortalecimiento</t>
  </si>
  <si>
    <t>Valor total del indicador EECR03. Participantes que obtienen una cualificación, tras su participación</t>
  </si>
  <si>
    <t>Coste implementación mejoras organizativas, procesos, …</t>
  </si>
  <si>
    <t xml:space="preserve"> COSTE IMPUTADO AL SERVICIO</t>
  </si>
  <si>
    <t xml:space="preserve"> COSTE IMPUTADO A LA MEDIDA</t>
  </si>
  <si>
    <t>Coste implementación establecimiento alianzas y acuerdos</t>
  </si>
  <si>
    <r>
      <t>Las pestañas "</t>
    </r>
    <r>
      <rPr>
        <b/>
        <i/>
        <sz val="10"/>
        <color theme="9"/>
        <rFont val="Calibri"/>
        <family val="2"/>
        <scheme val="minor"/>
      </rPr>
      <t>Ppto_GLOBAL</t>
    </r>
    <r>
      <rPr>
        <i/>
        <sz val="10"/>
        <color theme="1"/>
        <rFont val="Calibri"/>
        <family val="2"/>
        <scheme val="minor"/>
      </rPr>
      <t>", "</t>
    </r>
    <r>
      <rPr>
        <b/>
        <i/>
        <sz val="10"/>
        <color theme="9"/>
        <rFont val="Calibri"/>
        <family val="2"/>
        <scheme val="minor"/>
      </rPr>
      <t>Ppto_por_C.AUTÓNOMA</t>
    </r>
    <r>
      <rPr>
        <i/>
        <sz val="10"/>
        <color theme="1"/>
        <rFont val="Calibri"/>
        <family val="2"/>
        <scheme val="minor"/>
      </rPr>
      <t>" y "</t>
    </r>
    <r>
      <rPr>
        <b/>
        <i/>
        <sz val="10"/>
        <color theme="9"/>
        <rFont val="Calibri"/>
        <family val="2"/>
        <scheme val="minor"/>
      </rPr>
      <t>Ppto_por_ANUALIDAD</t>
    </r>
    <r>
      <rPr>
        <i/>
        <sz val="10"/>
        <color theme="1"/>
        <rFont val="Calibri"/>
        <family val="2"/>
        <scheme val="minor"/>
      </rPr>
      <t>", "</t>
    </r>
    <r>
      <rPr>
        <b/>
        <i/>
        <sz val="10"/>
        <color theme="9"/>
        <rFont val="Calibri"/>
        <family val="2"/>
        <scheme val="minor"/>
      </rPr>
      <t>Ppto_por_SERVICIO</t>
    </r>
    <r>
      <rPr>
        <i/>
        <sz val="10"/>
        <color theme="1"/>
        <rFont val="Calibri"/>
        <family val="2"/>
        <scheme val="minor"/>
      </rPr>
      <t xml:space="preserve">", señalados en verde, son de </t>
    </r>
    <r>
      <rPr>
        <b/>
        <i/>
        <sz val="10"/>
        <color rgb="FFFF0000"/>
        <rFont val="Calibri"/>
        <family val="2"/>
        <scheme val="minor"/>
      </rPr>
      <t>cumplimentación obligatoria</t>
    </r>
  </si>
  <si>
    <r>
      <t>Las pestañas "</t>
    </r>
    <r>
      <rPr>
        <b/>
        <i/>
        <sz val="10"/>
        <color rgb="FFFFC000"/>
        <rFont val="Calibri"/>
        <family val="2"/>
        <scheme val="minor"/>
      </rPr>
      <t>Ppto_por_ENTIDAD</t>
    </r>
    <r>
      <rPr>
        <i/>
        <sz val="10"/>
        <color theme="1"/>
        <rFont val="Calibri"/>
        <family val="2"/>
        <scheme val="minor"/>
      </rPr>
      <t>" y "</t>
    </r>
    <r>
      <rPr>
        <b/>
        <i/>
        <sz val="10"/>
        <color rgb="FFFFC000"/>
        <rFont val="Calibri"/>
        <family val="2"/>
        <scheme val="minor"/>
      </rPr>
      <t>Ppto_por_ENTIDAD_y_CCAA</t>
    </r>
    <r>
      <rPr>
        <i/>
        <sz val="10"/>
        <color theme="1"/>
        <rFont val="Calibri"/>
        <family val="2"/>
        <scheme val="minor"/>
      </rPr>
      <t>", señalados en naranja, solo se cumplimentarán</t>
    </r>
    <r>
      <rPr>
        <b/>
        <i/>
        <sz val="10"/>
        <color rgb="FFFF0000"/>
        <rFont val="Calibri"/>
        <family val="2"/>
        <scheme val="minor"/>
      </rPr>
      <t xml:space="preserve"> para proyectos en colaboración</t>
    </r>
    <r>
      <rPr>
        <i/>
        <sz val="10"/>
        <color theme="1"/>
        <rFont val="Calibri"/>
        <family val="2"/>
        <scheme val="minor"/>
      </rPr>
      <t>.</t>
    </r>
  </si>
  <si>
    <r>
      <rPr>
        <b/>
        <i/>
        <sz val="10"/>
        <color rgb="FFFF0000"/>
        <rFont val="Calibri"/>
        <family val="2"/>
        <scheme val="minor"/>
      </rPr>
      <t xml:space="preserve">Esta pestaña calcula el coste total del proyecto la subvención solicitada por categoría de región, </t>
    </r>
    <r>
      <rPr>
        <i/>
        <sz val="10"/>
        <color theme="1"/>
        <rFont val="Calibri"/>
        <family val="2"/>
        <scheme val="minor"/>
      </rPr>
      <t>a partir de la información del "</t>
    </r>
    <r>
      <rPr>
        <b/>
        <i/>
        <sz val="10"/>
        <color rgb="FFFF0000"/>
        <rFont val="Calibri"/>
        <family val="2"/>
        <scheme val="minor"/>
      </rPr>
      <t>Ppto_GLOBAL</t>
    </r>
    <r>
      <rPr>
        <i/>
        <sz val="10"/>
        <color theme="1"/>
        <rFont val="Calibri"/>
        <family val="2"/>
        <scheme val="minor"/>
      </rPr>
      <t>" y "</t>
    </r>
    <r>
      <rPr>
        <b/>
        <i/>
        <sz val="10"/>
        <color rgb="FFFF0000"/>
        <rFont val="Calibri"/>
        <family val="2"/>
        <scheme val="minor"/>
      </rPr>
      <t>Ppto_por_C.AUTÓNOMA</t>
    </r>
    <r>
      <rPr>
        <i/>
        <sz val="10"/>
        <color theme="1"/>
        <rFont val="Calibri"/>
        <family val="2"/>
        <scheme val="minor"/>
      </rPr>
      <t xml:space="preserve">", y teniendo en cuenta la modalidad de subvención a conceder que se regula en el artículo 6 de las Bases de la convocatoria. </t>
    </r>
    <r>
      <rPr>
        <b/>
        <i/>
        <sz val="10"/>
        <color rgb="FFFF0000"/>
        <rFont val="Calibri"/>
        <family val="2"/>
        <scheme val="minor"/>
      </rPr>
      <t>Se autocumplimenta excepto los apartados 5.2.2 y 5.2.3</t>
    </r>
    <r>
      <rPr>
        <i/>
        <sz val="10"/>
        <color theme="1"/>
        <rFont val="Calibri"/>
        <family val="2"/>
        <scheme val="minor"/>
      </rPr>
      <t>.
Los datos de esta hoja servirán de base para cumplimentar la información correspondiente a la subvención solicitada del apartado Información relevante del proyecto, del formulario online de solicitud</t>
    </r>
  </si>
  <si>
    <r>
      <rPr>
        <b/>
        <i/>
        <sz val="10"/>
        <color theme="1"/>
        <rFont val="Calibri"/>
        <family val="2"/>
        <scheme val="minor"/>
      </rPr>
      <t>Apartado 5</t>
    </r>
    <r>
      <rPr>
        <i/>
        <sz val="10"/>
        <color theme="1"/>
        <rFont val="Calibri"/>
        <family val="2"/>
        <scheme val="minor"/>
      </rPr>
      <t xml:space="preserve">. </t>
    </r>
    <r>
      <rPr>
        <b/>
        <i/>
        <sz val="10"/>
        <color rgb="FFFF0000"/>
        <rFont val="Calibri"/>
        <family val="2"/>
        <scheme val="minor"/>
      </rPr>
      <t>El coste directo de personal que se presupueste será del 77% de coste total del proyecto</t>
    </r>
    <r>
      <rPr>
        <i/>
        <sz val="10"/>
        <color theme="1"/>
        <rFont val="Calibri"/>
        <family val="2"/>
        <scheme val="minor"/>
      </rPr>
      <t xml:space="preserve">, permitiéndose una desviación al presupuestar del 2%, es decir, que el porcentaje del coste esté entre el 75-79% (celda J63) </t>
    </r>
  </si>
  <si>
    <r>
      <rPr>
        <b/>
        <i/>
        <sz val="10"/>
        <color theme="1"/>
        <rFont val="Calibri"/>
        <family val="2"/>
        <scheme val="minor"/>
      </rPr>
      <t>Apartado 6.1.2</t>
    </r>
    <r>
      <rPr>
        <i/>
        <sz val="10"/>
        <color theme="1"/>
        <rFont val="Calibri"/>
        <family val="2"/>
        <scheme val="minor"/>
      </rPr>
      <t xml:space="preserve">. </t>
    </r>
    <r>
      <rPr>
        <b/>
        <i/>
        <sz val="10"/>
        <color rgb="FFFF0000"/>
        <rFont val="Calibri"/>
        <family val="2"/>
        <scheme val="minor"/>
      </rPr>
      <t>Recomendamos que los costes presupuestados en este apartado se sitúen entre un 20-23% de los costes directos de personal</t>
    </r>
    <r>
      <rPr>
        <i/>
        <sz val="10"/>
        <color theme="1"/>
        <rFont val="Calibri"/>
        <family val="2"/>
        <scheme val="minor"/>
      </rPr>
      <t>, de modo que el pocentaje real de estos costes esté dentro del tipo fijo del 30% de los costes directos de personal que es la modalidad de financiación (opción de costes simplificados) por la que se calcula la subvención a conceder.</t>
    </r>
  </si>
  <si>
    <r>
      <rPr>
        <b/>
        <i/>
        <sz val="10"/>
        <color theme="1"/>
        <rFont val="Calibri"/>
        <family val="2"/>
        <scheme val="minor"/>
      </rPr>
      <t>Apartado 6.2</t>
    </r>
    <r>
      <rPr>
        <i/>
        <sz val="10"/>
        <color theme="1"/>
        <rFont val="Calibri"/>
        <family val="2"/>
        <scheme val="minor"/>
      </rPr>
      <t xml:space="preserve">. Los </t>
    </r>
    <r>
      <rPr>
        <b/>
        <i/>
        <sz val="10"/>
        <color rgb="FFFF0000"/>
        <rFont val="Calibri"/>
        <family val="2"/>
        <scheme val="minor"/>
      </rPr>
      <t>costes indirectos imputables</t>
    </r>
    <r>
      <rPr>
        <i/>
        <sz val="10"/>
        <color theme="1"/>
        <rFont val="Calibri"/>
        <family val="2"/>
        <scheme val="minor"/>
      </rPr>
      <t xml:space="preserve"> al proyecto se calcularán a partir de una estimación del coste medio anual de los diferentes tipos de gastos y el porcentaje de imputación </t>
    </r>
    <r>
      <rPr>
        <b/>
        <i/>
        <sz val="10"/>
        <color rgb="FFFF0000"/>
        <rFont val="Calibri"/>
        <family val="2"/>
        <scheme val="minor"/>
      </rPr>
      <t>debe corresponder a un método o unos criterios establecidos</t>
    </r>
    <r>
      <rPr>
        <i/>
        <sz val="10"/>
        <color theme="1"/>
        <rFont val="Calibri"/>
        <family val="2"/>
        <scheme val="minor"/>
      </rPr>
      <t xml:space="preserve">. De acuerdo a las </t>
    </r>
    <r>
      <rPr>
        <b/>
        <i/>
        <sz val="10"/>
        <color rgb="FFFF0000"/>
        <rFont val="Calibri"/>
        <family val="2"/>
        <scheme val="minor"/>
      </rPr>
      <t>opción de costes simplificados</t>
    </r>
    <r>
      <rPr>
        <i/>
        <sz val="10"/>
        <color theme="1"/>
        <rFont val="Calibri"/>
        <family val="2"/>
        <scheme val="minor"/>
      </rPr>
      <t xml:space="preserve"> a aplicar a las operaciones que se aprueben, recomendamos que </t>
    </r>
    <r>
      <rPr>
        <b/>
        <i/>
        <sz val="10"/>
        <color rgb="FFFF0000"/>
        <rFont val="Calibri"/>
        <family val="2"/>
        <scheme val="minor"/>
      </rPr>
      <t>la cobertura de los costes indirectos esté en entre el 7-10% de los costes directos de personal</t>
    </r>
    <r>
      <rPr>
        <i/>
        <sz val="10"/>
        <color theme="1"/>
        <rFont val="Calibri"/>
        <family val="2"/>
        <scheme val="minor"/>
      </rPr>
      <t xml:space="preserve">. </t>
    </r>
    <r>
      <rPr>
        <b/>
        <i/>
        <sz val="10"/>
        <color rgb="FFFF0000"/>
        <rFont val="Calibri"/>
        <family val="2"/>
        <scheme val="minor"/>
      </rPr>
      <t>En ningún caso se podrá superar el 15% de los costes directos de personal</t>
    </r>
  </si>
  <si>
    <r>
      <rPr>
        <b/>
        <i/>
        <sz val="10"/>
        <color theme="1"/>
        <rFont val="Calibri"/>
        <family val="2"/>
        <scheme val="minor"/>
      </rPr>
      <t>Apartado 6.3</t>
    </r>
    <r>
      <rPr>
        <i/>
        <sz val="10"/>
        <color theme="1"/>
        <rFont val="Calibri"/>
        <family val="2"/>
        <scheme val="minor"/>
      </rPr>
      <t>. Tal y como recoge el artículo 6 de las Bases de la convocatoria,</t>
    </r>
    <r>
      <rPr>
        <b/>
        <i/>
        <sz val="10"/>
        <color rgb="FFFF0000"/>
        <rFont val="Calibri"/>
        <family val="2"/>
        <scheme val="minor"/>
      </rPr>
      <t xml:space="preserve"> la modalidad de financiación del proyecto presentado será de un tipo fijo del 30% de los costes directos de personal</t>
    </r>
    <r>
      <rPr>
        <i/>
        <sz val="10"/>
        <color theme="1"/>
        <rFont val="Calibri"/>
        <family val="2"/>
        <scheme val="minor"/>
      </rPr>
      <t>, presupuestados,</t>
    </r>
    <r>
      <rPr>
        <b/>
        <i/>
        <sz val="10"/>
        <color rgb="FFFF0000"/>
        <rFont val="Calibri"/>
        <family val="2"/>
        <scheme val="minor"/>
      </rPr>
      <t xml:space="preserve"> para la cobertura del resto de costes directos e indirectos</t>
    </r>
    <r>
      <rPr>
        <i/>
        <sz val="10"/>
        <color theme="1"/>
        <rFont val="Calibri"/>
        <family val="2"/>
        <scheme val="minor"/>
      </rPr>
      <t xml:space="preserve">, con lo cual, </t>
    </r>
    <r>
      <rPr>
        <b/>
        <i/>
        <sz val="10"/>
        <color rgb="FFFF0000"/>
        <rFont val="Calibri"/>
        <family val="2"/>
        <scheme val="minor"/>
      </rPr>
      <t>recomendamos que el porcentaje calculado en este apartado se aproxime al 30% señalado</t>
    </r>
    <r>
      <rPr>
        <i/>
        <sz val="10"/>
        <color theme="1"/>
        <rFont val="Calibri"/>
        <family val="2"/>
        <scheme val="minor"/>
      </rPr>
      <t>.</t>
    </r>
  </si>
  <si>
    <t>Ppto_por_TIPO_SERVICIO</t>
  </si>
  <si>
    <r>
      <rPr>
        <b/>
        <i/>
        <sz val="10"/>
        <color rgb="FFFF0000"/>
        <rFont val="Calibri"/>
        <family val="2"/>
        <scheme val="minor"/>
      </rPr>
      <t xml:space="preserve">Distribuir el presupuesto entre los servicios y medidas </t>
    </r>
    <r>
      <rPr>
        <i/>
        <sz val="10"/>
        <color theme="1"/>
        <rFont val="Calibri"/>
        <family val="2"/>
        <scheme val="minor"/>
      </rPr>
      <t xml:space="preserve">que se vayan a prestar e implementar. </t>
    </r>
  </si>
  <si>
    <t>1.Elaboración plan de empresa</t>
  </si>
  <si>
    <t>2.1.Mejora competencias y cualificación</t>
  </si>
  <si>
    <t>2.Implementación de medidas</t>
  </si>
  <si>
    <t>2.2.Mejoras organizativas, procesos, ... en la empresa</t>
  </si>
  <si>
    <t>2.3.Alianzas y acuerdos empresariales</t>
  </si>
  <si>
    <t>3.Seguimiento implementación medidas</t>
  </si>
  <si>
    <r>
      <rPr>
        <b/>
        <i/>
        <sz val="10"/>
        <color rgb="FFFF0000"/>
        <rFont val="Calibri"/>
        <family val="2"/>
        <scheme val="minor"/>
      </rPr>
      <t>El coste total asignado al servicio 1 y 2 (medidas 2.1, 2.2 y 2.3)</t>
    </r>
    <r>
      <rPr>
        <i/>
        <sz val="10"/>
        <color theme="1"/>
        <rFont val="Calibri"/>
        <family val="2"/>
        <scheme val="minor"/>
      </rPr>
      <t xml:space="preserve"> </t>
    </r>
    <r>
      <rPr>
        <b/>
        <i/>
        <sz val="10"/>
        <color rgb="FFFF0000"/>
        <rFont val="Calibri"/>
        <family val="2"/>
        <scheme val="minor"/>
      </rPr>
      <t>se utilizarán como referencia para la valoración del criterio obligatorio de selección de operaciones nº 8</t>
    </r>
    <r>
      <rPr>
        <i/>
        <sz val="10"/>
        <color theme="1"/>
        <rFont val="Calibri"/>
        <family val="2"/>
        <scheme val="minor"/>
      </rPr>
      <t>. En la casilla correspondiente a cada indicador habrá de introdicirse el valor correspondiente al resultado previsto para el mismo.</t>
    </r>
  </si>
  <si>
    <r>
      <t xml:space="preserve">La hoja contiene </t>
    </r>
    <r>
      <rPr>
        <b/>
        <i/>
        <sz val="10"/>
        <color rgb="FFFF0000"/>
        <rFont val="Calibri"/>
        <family val="2"/>
        <scheme val="minor"/>
      </rPr>
      <t>checks</t>
    </r>
    <r>
      <rPr>
        <i/>
        <sz val="10"/>
        <color theme="1"/>
        <rFont val="Calibri"/>
        <family val="2"/>
        <scheme val="minor"/>
      </rPr>
      <t xml:space="preserve"> para garantizar que el coste atribuido a cada proyecto se adecúa a los </t>
    </r>
    <r>
      <rPr>
        <b/>
        <i/>
        <sz val="10"/>
        <color rgb="FFFF0000"/>
        <rFont val="Calibri"/>
        <family val="2"/>
        <scheme val="minor"/>
      </rPr>
      <t>importes máximos y mínimos</t>
    </r>
    <r>
      <rPr>
        <i/>
        <sz val="10"/>
        <color theme="1"/>
        <rFont val="Calibri"/>
        <family val="2"/>
        <scheme val="minor"/>
      </rPr>
      <t xml:space="preserve"> establecidos en el artículo 5.4 de la convocatoria </t>
    </r>
    <r>
      <rPr>
        <b/>
        <i/>
        <sz val="10"/>
        <color rgb="FFFF0000"/>
        <rFont val="Calibri"/>
        <family val="2"/>
        <scheme val="minor"/>
      </rPr>
      <t>y para comprobar el cumplimiento del criterio de selección obligatorio número 8</t>
    </r>
    <r>
      <rPr>
        <i/>
        <sz val="10"/>
        <color theme="1"/>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</si>
</sst>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 &quot;€&quot;"/>
    <numFmt numFmtId="165" formatCode="0.0%"/>
    <numFmt numFmtId="166" formatCode="#,##0.0"/>
    <numFmt numFmtId="167" formatCode="0.0"/>
    <numFmt numFmtId="168" formatCode="#,##0\ _€"/>
    <numFmt numFmtId="169" formatCode="#,##0.0000\ &quot;€&quot;"/>
  </numFmts>
  <fonts count="31" x14ac:knownFonts="1">
    <font>
      <sz val="11"/>
      <color theme="1"/>
      <name val="Calibri"/>
      <family val="2"/>
      <scheme val="minor"/>
    </font>
    <font>
      <sz val="9"/>
      <color indexed="8"/>
      <name val="Arial Narrow"/>
      <family val="2"/>
    </font>
    <font>
      <sz val="8"/>
      <color indexed="8"/>
      <name val="Arial Narrow"/>
      <family val="2"/>
    </font>
    <font>
      <sz val="9"/>
      <color indexed="81"/>
      <name val="Tahoma"/>
      <family val="2"/>
    </font>
    <font>
      <sz val="11"/>
      <color theme="1"/>
      <name val="Calibri"/>
      <family val="2"/>
      <scheme val="minor"/>
    </font>
    <font>
      <sz val="11"/>
      <color theme="1"/>
      <name val="Arial Narrow"/>
      <family val="2"/>
    </font>
    <font>
      <sz val="9"/>
      <color theme="1"/>
      <name val="Arial Narrow"/>
      <family val="2"/>
    </font>
    <font>
      <sz val="10"/>
      <color theme="1"/>
      <name val="Arial Narrow"/>
      <family val="2"/>
    </font>
    <font>
      <sz val="8"/>
      <color theme="1"/>
      <name val="Arial Narrow"/>
      <family val="2"/>
    </font>
    <font>
      <b/>
      <sz val="12"/>
      <color theme="1"/>
      <name val="Arial Narrow"/>
      <family val="2"/>
    </font>
    <font>
      <b/>
      <sz val="11"/>
      <color theme="1"/>
      <name val="Arial Narrow"/>
      <family val="2"/>
    </font>
    <font>
      <u/>
      <sz val="11"/>
      <color theme="1"/>
      <name val="Arial Narrow"/>
      <family val="2"/>
    </font>
    <font>
      <sz val="9.5"/>
      <color theme="1"/>
      <name val="Arial Narrow"/>
      <family val="2"/>
    </font>
    <font>
      <b/>
      <sz val="10"/>
      <color theme="1"/>
      <name val="Arial Narrow"/>
      <family val="2"/>
    </font>
    <font>
      <sz val="7"/>
      <color theme="1"/>
      <name val="Arial Narrow"/>
      <family val="2"/>
    </font>
    <font>
      <b/>
      <sz val="9.5"/>
      <color theme="1"/>
      <name val="Arial Narrow"/>
      <family val="2"/>
    </font>
    <font>
      <b/>
      <sz val="9"/>
      <color theme="1"/>
      <name val="Arial Narrow"/>
      <family val="2"/>
    </font>
    <font>
      <b/>
      <sz val="8"/>
      <color theme="1"/>
      <name val="Arial Narrow"/>
      <family val="2"/>
    </font>
    <font>
      <b/>
      <sz val="9"/>
      <color indexed="81"/>
      <name val="Tahoma"/>
      <family val="2"/>
    </font>
    <font>
      <sz val="6"/>
      <color theme="1"/>
      <name val="Arial Narrow"/>
      <family val="2"/>
    </font>
    <font>
      <sz val="5"/>
      <color theme="1"/>
      <name val="Arial Narrow"/>
      <family val="2"/>
    </font>
    <font>
      <b/>
      <i/>
      <u/>
      <sz val="10"/>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i/>
      <sz val="10"/>
      <color theme="1"/>
      <name val="Calibri"/>
      <family val="2"/>
      <scheme val="minor"/>
    </font>
    <font>
      <b/>
      <i/>
      <sz val="10"/>
      <color rgb="FFFF0000"/>
      <name val="Calibri"/>
      <family val="2"/>
      <scheme val="minor"/>
    </font>
    <font>
      <i/>
      <sz val="10"/>
      <name val="Calibri"/>
      <family val="2"/>
      <scheme val="minor"/>
    </font>
    <font>
      <sz val="11"/>
      <color theme="0"/>
      <name val="Arial Narrow"/>
      <family val="2"/>
    </font>
    <font>
      <b/>
      <i/>
      <sz val="10"/>
      <color theme="9"/>
      <name val="Calibri"/>
      <family val="2"/>
      <scheme val="minor"/>
    </font>
    <font>
      <b/>
      <i/>
      <sz val="10"/>
      <color rgb="FFFFC000"/>
      <name val="Calibri"/>
      <family val="2"/>
      <scheme val="minor"/>
    </font>
  </fonts>
  <fills count="5">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top/>
      <bottom style="thin">
        <color indexed="64"/>
      </bottom>
      <diagonal/>
    </border>
    <border>
      <left/>
      <right style="thin">
        <color indexed="64"/>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s>
  <cellStyleXfs count="2">
    <xf numFmtId="0" fontId="0" fillId="0" borderId="0"/>
    <xf numFmtId="9" fontId="4" fillId="0" borderId="0" applyFont="0" applyFill="0" applyBorder="0" applyAlignment="0" applyProtection="0"/>
  </cellStyleXfs>
  <cellXfs count="344">
    <xf numFmtId="0" fontId="0" fillId="0" borderId="0" xfId="0"/>
    <xf numFmtId="0" fontId="0" fillId="0" borderId="0" xfId="0" applyAlignment="1">
      <alignment wrapText="1"/>
    </xf>
    <xf numFmtId="0" fontId="5" fillId="0" borderId="0" xfId="0" applyFont="1"/>
    <xf numFmtId="0" fontId="6" fillId="0" borderId="0" xfId="0" applyFont="1" applyAlignment="1">
      <alignment horizontal="left"/>
    </xf>
    <xf numFmtId="0" fontId="0" fillId="0" borderId="1" xfId="0" applyBorder="1"/>
    <xf numFmtId="0" fontId="0" fillId="0" borderId="2" xfId="0" applyBorder="1"/>
    <xf numFmtId="0" fontId="0" fillId="0" borderId="1" xfId="0" applyBorder="1" applyAlignment="1">
      <alignment horizontal="center"/>
    </xf>
    <xf numFmtId="0" fontId="0" fillId="0" borderId="2" xfId="0" applyBorder="1" applyAlignment="1">
      <alignment horizontal="center"/>
    </xf>
    <xf numFmtId="0" fontId="0" fillId="0" borderId="1" xfId="0" applyBorder="1" applyAlignment="1">
      <alignment horizontal="center" wrapText="1"/>
    </xf>
    <xf numFmtId="0" fontId="5" fillId="0" borderId="1" xfId="0" applyFont="1" applyBorder="1" applyAlignment="1">
      <alignment horizontal="justify" vertical="center"/>
    </xf>
    <xf numFmtId="0" fontId="7" fillId="0" borderId="0" xfId="0" applyFont="1"/>
    <xf numFmtId="0" fontId="0" fillId="0" borderId="3" xfId="0" applyBorder="1"/>
    <xf numFmtId="0" fontId="7" fillId="0" borderId="0" xfId="0" applyFont="1" applyAlignment="1">
      <alignment horizontal="justify" vertical="center" wrapText="1"/>
    </xf>
    <xf numFmtId="0" fontId="7" fillId="0" borderId="0" xfId="0" applyFont="1" applyAlignment="1">
      <alignment horizontal="left" vertical="center"/>
    </xf>
    <xf numFmtId="0" fontId="5" fillId="0" borderId="4" xfId="0" applyFont="1" applyBorder="1" applyAlignment="1">
      <alignment horizontal="justify" vertical="center"/>
    </xf>
    <xf numFmtId="164" fontId="12" fillId="0" borderId="1" xfId="0" applyNumberFormat="1" applyFont="1" applyBorder="1" applyAlignment="1" applyProtection="1">
      <alignment vertical="center"/>
      <protection locked="0"/>
    </xf>
    <xf numFmtId="0" fontId="13" fillId="0" borderId="0" xfId="0" applyFont="1" applyAlignment="1">
      <alignment horizontal="right" vertical="center"/>
    </xf>
    <xf numFmtId="164" fontId="13" fillId="0" borderId="0" xfId="0" applyNumberFormat="1" applyFont="1" applyAlignment="1">
      <alignment horizontal="right" vertical="center"/>
    </xf>
    <xf numFmtId="0" fontId="0" fillId="0" borderId="4" xfId="0" applyBorder="1"/>
    <xf numFmtId="0" fontId="6" fillId="0" borderId="6" xfId="0" applyFont="1" applyBorder="1" applyAlignment="1">
      <alignment horizontal="right" vertical="center"/>
    </xf>
    <xf numFmtId="0" fontId="6" fillId="0" borderId="0" xfId="0" applyFont="1" applyAlignment="1">
      <alignment horizontal="justify" vertical="top"/>
    </xf>
    <xf numFmtId="164" fontId="7" fillId="0" borderId="5" xfId="0" applyNumberFormat="1" applyFont="1" applyBorder="1" applyAlignment="1">
      <alignment horizontal="right" vertical="center"/>
    </xf>
    <xf numFmtId="0" fontId="11" fillId="0" borderId="0" xfId="0" applyFont="1" applyAlignment="1">
      <alignment vertical="center"/>
    </xf>
    <xf numFmtId="0" fontId="5" fillId="0" borderId="0" xfId="0" applyFont="1" applyAlignment="1">
      <alignment wrapText="1"/>
    </xf>
    <xf numFmtId="0" fontId="6" fillId="0" borderId="0" xfId="0" applyFont="1" applyAlignment="1">
      <alignment horizontal="left" vertical="center"/>
    </xf>
    <xf numFmtId="0" fontId="7" fillId="0" borderId="0" xfId="0" applyFont="1" applyAlignment="1">
      <alignment horizontal="left"/>
    </xf>
    <xf numFmtId="0" fontId="5" fillId="0" borderId="0" xfId="0" applyFont="1" applyAlignment="1">
      <alignment horizontal="justify" vertical="center" wrapText="1"/>
    </xf>
    <xf numFmtId="0" fontId="7" fillId="0" borderId="0" xfId="0" applyFont="1" applyAlignment="1" applyProtection="1">
      <alignment horizontal="left" vertical="center"/>
      <protection locked="0"/>
    </xf>
    <xf numFmtId="3" fontId="7" fillId="0" borderId="0" xfId="0" applyNumberFormat="1" applyFont="1" applyAlignment="1" applyProtection="1">
      <alignment horizontal="center" vertical="center"/>
      <protection locked="0"/>
    </xf>
    <xf numFmtId="4" fontId="7" fillId="0" borderId="0" xfId="0" applyNumberFormat="1" applyFont="1" applyAlignment="1" applyProtection="1">
      <alignment horizontal="center" vertical="center"/>
      <protection locked="0"/>
    </xf>
    <xf numFmtId="0" fontId="5" fillId="0" borderId="0" xfId="0" applyFont="1" applyAlignment="1">
      <alignment horizontal="left"/>
    </xf>
    <xf numFmtId="0" fontId="6" fillId="0" borderId="0" xfId="0" applyFont="1"/>
    <xf numFmtId="164" fontId="5" fillId="0" borderId="0" xfId="0" applyNumberFormat="1" applyFont="1" applyAlignment="1">
      <alignment horizontal="center" vertical="center"/>
    </xf>
    <xf numFmtId="0" fontId="13" fillId="0" borderId="0" xfId="0" applyFont="1" applyAlignment="1">
      <alignment horizontal="right" vertical="center" wrapText="1"/>
    </xf>
    <xf numFmtId="164" fontId="7" fillId="0" borderId="0" xfId="1" applyNumberFormat="1" applyFont="1" applyBorder="1" applyAlignment="1">
      <alignment vertical="center" wrapText="1"/>
    </xf>
    <xf numFmtId="10" fontId="7" fillId="0" borderId="0" xfId="1" applyNumberFormat="1" applyFont="1" applyBorder="1" applyAlignment="1">
      <alignment vertical="center" wrapText="1"/>
    </xf>
    <xf numFmtId="0" fontId="7" fillId="0" borderId="0" xfId="1" applyNumberFormat="1" applyFont="1" applyBorder="1" applyAlignment="1">
      <alignment vertical="center" wrapText="1"/>
    </xf>
    <xf numFmtId="0" fontId="13" fillId="0" borderId="6" xfId="0" applyFont="1" applyBorder="1" applyAlignment="1">
      <alignment vertical="center"/>
    </xf>
    <xf numFmtId="0" fontId="11" fillId="0" borderId="0" xfId="0" applyFont="1" applyAlignment="1">
      <alignment horizontal="left" vertical="center"/>
    </xf>
    <xf numFmtId="0" fontId="7" fillId="0" borderId="5" xfId="0" applyFont="1" applyBorder="1" applyAlignment="1">
      <alignment horizontal="right" vertical="center"/>
    </xf>
    <xf numFmtId="0" fontId="7" fillId="0" borderId="6" xfId="0" applyFont="1" applyBorder="1" applyAlignment="1">
      <alignment horizontal="left" vertical="center"/>
    </xf>
    <xf numFmtId="164" fontId="12" fillId="2" borderId="1" xfId="0" applyNumberFormat="1" applyFont="1" applyFill="1" applyBorder="1" applyAlignment="1">
      <alignment vertical="center"/>
    </xf>
    <xf numFmtId="0" fontId="6" fillId="2" borderId="3" xfId="0" applyFont="1" applyFill="1" applyBorder="1" applyAlignment="1">
      <alignment horizontal="center" vertical="center"/>
    </xf>
    <xf numFmtId="9" fontId="6" fillId="0" borderId="1" xfId="1" applyFont="1" applyBorder="1" applyAlignment="1" applyProtection="1">
      <alignment horizontal="center" vertical="center"/>
      <protection locked="0"/>
    </xf>
    <xf numFmtId="0" fontId="5" fillId="0" borderId="0" xfId="0" applyFont="1" applyAlignment="1">
      <alignment horizontal="left" vertical="center"/>
    </xf>
    <xf numFmtId="0" fontId="14" fillId="3" borderId="1" xfId="0" applyFont="1" applyFill="1" applyBorder="1" applyAlignment="1">
      <alignment horizontal="center" vertical="center" wrapText="1"/>
    </xf>
    <xf numFmtId="166" fontId="8" fillId="2" borderId="1" xfId="0" applyNumberFormat="1" applyFont="1" applyFill="1" applyBorder="1" applyAlignment="1">
      <alignment vertical="center"/>
    </xf>
    <xf numFmtId="164" fontId="15" fillId="2" borderId="1" xfId="0" applyNumberFormat="1" applyFont="1" applyFill="1" applyBorder="1" applyAlignment="1">
      <alignment vertical="center"/>
    </xf>
    <xf numFmtId="166" fontId="17" fillId="2" borderId="1" xfId="0" applyNumberFormat="1" applyFont="1" applyFill="1" applyBorder="1" applyAlignment="1">
      <alignment vertical="center"/>
    </xf>
    <xf numFmtId="164" fontId="8" fillId="0" borderId="8" xfId="0" applyNumberFormat="1" applyFont="1" applyBorder="1" applyAlignment="1">
      <alignment vertical="top"/>
    </xf>
    <xf numFmtId="164" fontId="7" fillId="2" borderId="2" xfId="0" applyNumberFormat="1" applyFont="1" applyFill="1" applyBorder="1" applyAlignment="1">
      <alignment vertical="center"/>
    </xf>
    <xf numFmtId="164" fontId="13" fillId="2" borderId="1" xfId="0" applyNumberFormat="1" applyFont="1" applyFill="1" applyBorder="1" applyAlignment="1">
      <alignment vertical="center"/>
    </xf>
    <xf numFmtId="0" fontId="8" fillId="0" borderId="0" xfId="0" applyFont="1"/>
    <xf numFmtId="164" fontId="7" fillId="2" borderId="1" xfId="0" applyNumberFormat="1" applyFont="1" applyFill="1" applyBorder="1" applyAlignment="1">
      <alignment vertical="center"/>
    </xf>
    <xf numFmtId="9" fontId="6" fillId="2" borderId="1" xfId="1" applyFont="1" applyFill="1" applyBorder="1" applyAlignment="1" applyProtection="1">
      <alignment horizontal="center" vertical="center"/>
    </xf>
    <xf numFmtId="164" fontId="12" fillId="2" borderId="1" xfId="0" applyNumberFormat="1" applyFont="1" applyFill="1" applyBorder="1" applyAlignment="1">
      <alignment vertical="top"/>
    </xf>
    <xf numFmtId="0" fontId="7" fillId="2" borderId="2" xfId="0" applyFont="1" applyFill="1" applyBorder="1" applyAlignment="1">
      <alignment vertical="center"/>
    </xf>
    <xf numFmtId="0" fontId="7" fillId="2" borderId="5" xfId="0" applyFont="1" applyFill="1" applyBorder="1" applyAlignment="1">
      <alignment vertical="center"/>
    </xf>
    <xf numFmtId="9" fontId="16" fillId="2" borderId="1" xfId="1" applyFont="1" applyFill="1" applyBorder="1" applyAlignment="1" applyProtection="1">
      <alignment horizontal="center" vertical="center"/>
    </xf>
    <xf numFmtId="0" fontId="6" fillId="0" borderId="5" xfId="0" applyFont="1" applyBorder="1" applyAlignment="1">
      <alignment vertical="center"/>
    </xf>
    <xf numFmtId="0" fontId="8" fillId="0" borderId="5" xfId="0" applyFont="1" applyBorder="1" applyAlignment="1">
      <alignment vertical="center" wrapText="1"/>
    </xf>
    <xf numFmtId="0" fontId="8" fillId="3" borderId="9" xfId="0" applyFont="1" applyFill="1" applyBorder="1" applyAlignment="1">
      <alignment horizontal="center" vertical="center" wrapText="1"/>
    </xf>
    <xf numFmtId="164" fontId="13" fillId="2" borderId="1" xfId="0" applyNumberFormat="1" applyFont="1" applyFill="1" applyBorder="1"/>
    <xf numFmtId="9" fontId="16" fillId="2" borderId="1" xfId="1" applyFont="1" applyFill="1" applyBorder="1" applyAlignment="1" applyProtection="1">
      <alignment horizontal="center"/>
    </xf>
    <xf numFmtId="0" fontId="6" fillId="0" borderId="0" xfId="0" applyFont="1" applyAlignment="1">
      <alignment horizontal="right" vertical="center"/>
    </xf>
    <xf numFmtId="165" fontId="16" fillId="2" borderId="1" xfId="1" applyNumberFormat="1" applyFont="1" applyFill="1" applyBorder="1" applyAlignment="1" applyProtection="1">
      <alignment vertical="center"/>
    </xf>
    <xf numFmtId="0" fontId="7" fillId="0" borderId="0" xfId="0" applyFont="1" applyAlignment="1" applyProtection="1">
      <alignment vertical="center" wrapText="1"/>
      <protection locked="0"/>
    </xf>
    <xf numFmtId="0" fontId="8" fillId="2" borderId="2" xfId="0" applyFont="1" applyFill="1" applyBorder="1" applyAlignment="1">
      <alignment horizontal="center" vertical="center"/>
    </xf>
    <xf numFmtId="4" fontId="7" fillId="2" borderId="2" xfId="0" applyNumberFormat="1" applyFont="1" applyFill="1" applyBorder="1" applyAlignment="1">
      <alignment horizontal="right" vertical="center"/>
    </xf>
    <xf numFmtId="164" fontId="12" fillId="0" borderId="2" xfId="0" applyNumberFormat="1" applyFont="1" applyBorder="1" applyAlignment="1" applyProtection="1">
      <alignment horizontal="right" vertical="center"/>
      <protection locked="0"/>
    </xf>
    <xf numFmtId="4" fontId="7" fillId="0" borderId="2" xfId="0" applyNumberFormat="1" applyFont="1" applyBorder="1" applyAlignment="1" applyProtection="1">
      <alignment horizontal="center" vertical="center"/>
      <protection locked="0"/>
    </xf>
    <xf numFmtId="164" fontId="7" fillId="0" borderId="2" xfId="0" applyNumberFormat="1" applyFont="1" applyBorder="1" applyAlignment="1" applyProtection="1">
      <alignment horizontal="right" vertical="center"/>
      <protection locked="0"/>
    </xf>
    <xf numFmtId="0" fontId="7" fillId="3" borderId="2" xfId="0" applyFont="1" applyFill="1" applyBorder="1" applyAlignment="1">
      <alignment horizontal="center" vertical="center" wrapText="1"/>
    </xf>
    <xf numFmtId="0" fontId="8" fillId="3"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164" fontId="13" fillId="2" borderId="2" xfId="0" applyNumberFormat="1" applyFont="1" applyFill="1" applyBorder="1" applyAlignment="1">
      <alignment vertical="center"/>
    </xf>
    <xf numFmtId="0" fontId="7" fillId="0" borderId="15" xfId="0" applyFont="1" applyBorder="1" applyAlignment="1" applyProtection="1">
      <alignment vertical="center" wrapText="1"/>
      <protection locked="0"/>
    </xf>
    <xf numFmtId="0" fontId="8" fillId="3" borderId="10" xfId="0" applyFont="1" applyFill="1" applyBorder="1" applyAlignment="1">
      <alignment horizontal="center" vertical="center" wrapText="1"/>
    </xf>
    <xf numFmtId="0" fontId="5" fillId="0" borderId="0" xfId="0" applyFont="1" applyAlignment="1">
      <alignment vertical="center"/>
    </xf>
    <xf numFmtId="0" fontId="14" fillId="3" borderId="10" xfId="0" applyFont="1" applyFill="1" applyBorder="1" applyAlignment="1">
      <alignment horizontal="center" vertical="center" wrapText="1"/>
    </xf>
    <xf numFmtId="0" fontId="7" fillId="0" borderId="0" xfId="0" applyFont="1" applyAlignment="1">
      <alignment vertical="center"/>
    </xf>
    <xf numFmtId="164" fontId="12" fillId="0" borderId="1" xfId="0" applyNumberFormat="1" applyFont="1" applyBorder="1" applyAlignment="1" applyProtection="1">
      <alignment vertical="top"/>
      <protection locked="0"/>
    </xf>
    <xf numFmtId="164" fontId="15" fillId="0" borderId="1" xfId="0" applyNumberFormat="1" applyFont="1" applyBorder="1" applyAlignment="1" applyProtection="1">
      <alignment vertical="center"/>
      <protection locked="0"/>
    </xf>
    <xf numFmtId="164" fontId="7" fillId="0" borderId="0" xfId="0" applyNumberFormat="1" applyFont="1"/>
    <xf numFmtId="168" fontId="7" fillId="0" borderId="0" xfId="0" applyNumberFormat="1" applyFont="1" applyProtection="1">
      <protection locked="0"/>
    </xf>
    <xf numFmtId="164" fontId="13" fillId="3" borderId="1" xfId="0" applyNumberFormat="1" applyFont="1" applyFill="1" applyBorder="1"/>
    <xf numFmtId="9" fontId="16" fillId="3" borderId="1" xfId="1" applyFont="1" applyFill="1" applyBorder="1" applyAlignment="1" applyProtection="1">
      <alignment horizontal="center"/>
    </xf>
    <xf numFmtId="166" fontId="17" fillId="3" borderId="1" xfId="0" applyNumberFormat="1" applyFont="1" applyFill="1" applyBorder="1" applyAlignment="1">
      <alignment vertical="center"/>
    </xf>
    <xf numFmtId="164" fontId="13" fillId="2" borderId="1" xfId="0" applyNumberFormat="1" applyFont="1" applyFill="1" applyBorder="1" applyAlignment="1">
      <alignment horizontal="right" vertical="center"/>
    </xf>
    <xf numFmtId="0" fontId="7" fillId="2" borderId="2" xfId="0" applyFont="1" applyFill="1" applyBorder="1" applyAlignment="1">
      <alignment horizontal="left" vertical="center"/>
    </xf>
    <xf numFmtId="0" fontId="7" fillId="2" borderId="5" xfId="0" applyFont="1" applyFill="1" applyBorder="1" applyAlignment="1">
      <alignment horizontal="left" vertical="center"/>
    </xf>
    <xf numFmtId="0" fontId="14" fillId="3" borderId="2" xfId="0" applyFont="1" applyFill="1" applyBorder="1" applyAlignment="1">
      <alignment horizontal="center" vertical="center" wrapText="1"/>
    </xf>
    <xf numFmtId="0" fontId="7" fillId="0" borderId="1" xfId="0" applyFont="1" applyBorder="1" applyAlignment="1" applyProtection="1">
      <alignment horizontal="center" vertical="center" wrapText="1"/>
      <protection locked="0"/>
    </xf>
    <xf numFmtId="164" fontId="12" fillId="2" borderId="1" xfId="0" applyNumberFormat="1" applyFont="1" applyFill="1" applyBorder="1" applyAlignment="1">
      <alignment horizontal="right" vertical="center"/>
    </xf>
    <xf numFmtId="9" fontId="7" fillId="2" borderId="11" xfId="1" applyFont="1" applyFill="1" applyBorder="1" applyAlignment="1" applyProtection="1">
      <alignment horizontal="center" vertical="center"/>
    </xf>
    <xf numFmtId="164" fontId="13" fillId="2" borderId="3" xfId="0" applyNumberFormat="1" applyFont="1" applyFill="1" applyBorder="1" applyAlignment="1">
      <alignment horizontal="right" vertical="center"/>
    </xf>
    <xf numFmtId="9" fontId="13" fillId="3" borderId="2" xfId="1" applyFont="1" applyFill="1" applyBorder="1" applyAlignment="1" applyProtection="1">
      <alignment horizontal="center" vertical="center" wrapText="1"/>
    </xf>
    <xf numFmtId="164" fontId="13" fillId="3" borderId="3" xfId="0" applyNumberFormat="1" applyFont="1" applyFill="1" applyBorder="1" applyAlignment="1">
      <alignment horizontal="right" vertical="center"/>
    </xf>
    <xf numFmtId="9" fontId="13" fillId="2" borderId="11" xfId="1" applyFont="1" applyFill="1" applyBorder="1" applyAlignment="1" applyProtection="1">
      <alignment horizontal="center" vertical="center"/>
    </xf>
    <xf numFmtId="4" fontId="13" fillId="2" borderId="2" xfId="0" applyNumberFormat="1" applyFont="1" applyFill="1" applyBorder="1" applyAlignment="1">
      <alignment horizontal="right" vertical="center"/>
    </xf>
    <xf numFmtId="164" fontId="13" fillId="2" borderId="2" xfId="0" applyNumberFormat="1" applyFont="1" applyFill="1" applyBorder="1" applyAlignment="1">
      <alignment horizontal="right" vertical="center"/>
    </xf>
    <xf numFmtId="0" fontId="21" fillId="4" borderId="0" xfId="0" applyFont="1" applyFill="1"/>
    <xf numFmtId="0" fontId="22" fillId="4" borderId="0" xfId="0" applyFont="1" applyFill="1"/>
    <xf numFmtId="0" fontId="23" fillId="4" borderId="0" xfId="0" applyFont="1" applyFill="1"/>
    <xf numFmtId="0" fontId="24" fillId="4" borderId="0" xfId="0" applyFont="1" applyFill="1"/>
    <xf numFmtId="0" fontId="24" fillId="4" borderId="0" xfId="0" applyFont="1" applyFill="1" applyAlignment="1">
      <alignment horizontal="left" vertical="center" wrapText="1"/>
    </xf>
    <xf numFmtId="0" fontId="24" fillId="0" borderId="0" xfId="0" applyFont="1" applyAlignment="1">
      <alignment horizontal="left" vertical="center" wrapText="1"/>
    </xf>
    <xf numFmtId="0" fontId="23" fillId="4" borderId="0" xfId="0" applyFont="1" applyFill="1" applyAlignment="1">
      <alignment vertical="top"/>
    </xf>
    <xf numFmtId="0" fontId="5" fillId="0" borderId="0" xfId="0" applyFont="1" applyAlignment="1">
      <alignment horizontal="center"/>
    </xf>
    <xf numFmtId="0" fontId="6" fillId="2" borderId="1" xfId="0" applyFont="1" applyFill="1" applyBorder="1" applyAlignment="1">
      <alignment horizontal="justify" vertical="center" wrapText="1"/>
    </xf>
    <xf numFmtId="0" fontId="6" fillId="2" borderId="10" xfId="0" applyFont="1" applyFill="1" applyBorder="1" applyAlignment="1">
      <alignment vertical="center"/>
    </xf>
    <xf numFmtId="0" fontId="7" fillId="3" borderId="1" xfId="0" applyFont="1" applyFill="1" applyBorder="1" applyAlignment="1">
      <alignment horizontal="center" vertical="center"/>
    </xf>
    <xf numFmtId="0" fontId="7" fillId="3" borderId="2" xfId="0" applyFont="1" applyFill="1" applyBorder="1" applyAlignment="1">
      <alignment horizontal="left" vertical="center"/>
    </xf>
    <xf numFmtId="0" fontId="7" fillId="3" borderId="5" xfId="0" applyFont="1" applyFill="1" applyBorder="1" applyAlignment="1">
      <alignment horizontal="left" vertical="center"/>
    </xf>
    <xf numFmtId="0" fontId="7" fillId="3" borderId="3" xfId="0" applyFont="1" applyFill="1" applyBorder="1" applyAlignment="1">
      <alignment horizontal="left" vertical="center"/>
    </xf>
    <xf numFmtId="164" fontId="13" fillId="2" borderId="1" xfId="0" applyNumberFormat="1" applyFont="1" applyFill="1" applyBorder="1" applyAlignment="1">
      <alignment horizontal="right"/>
    </xf>
    <xf numFmtId="0" fontId="7" fillId="0" borderId="2" xfId="0" applyFont="1" applyBorder="1" applyAlignment="1" applyProtection="1">
      <alignment vertical="center" wrapText="1"/>
      <protection locked="0"/>
    </xf>
    <xf numFmtId="0" fontId="16" fillId="2" borderId="1" xfId="0" applyFont="1" applyFill="1" applyBorder="1" applyAlignment="1">
      <alignment horizontal="left" vertical="center" wrapText="1"/>
    </xf>
    <xf numFmtId="0" fontId="7" fillId="0" borderId="4" xfId="0" applyFont="1" applyBorder="1" applyAlignment="1" applyProtection="1">
      <alignment vertical="center"/>
      <protection locked="0"/>
    </xf>
    <xf numFmtId="0" fontId="6" fillId="2" borderId="6" xfId="0" applyFont="1" applyFill="1" applyBorder="1" applyAlignment="1">
      <alignment horizontal="left" vertical="center"/>
    </xf>
    <xf numFmtId="0" fontId="7" fillId="2" borderId="6" xfId="0" applyFont="1" applyFill="1" applyBorder="1" applyAlignment="1">
      <alignment horizontal="left" vertical="center"/>
    </xf>
    <xf numFmtId="164" fontId="7" fillId="0" borderId="1" xfId="0" applyNumberFormat="1" applyFont="1" applyBorder="1" applyAlignment="1" applyProtection="1">
      <alignment vertical="center"/>
      <protection locked="0"/>
    </xf>
    <xf numFmtId="164" fontId="13" fillId="2" borderId="5" xfId="0" applyNumberFormat="1" applyFont="1" applyFill="1" applyBorder="1" applyAlignment="1">
      <alignment vertical="center"/>
    </xf>
    <xf numFmtId="0" fontId="8" fillId="2" borderId="3" xfId="0" applyFont="1" applyFill="1" applyBorder="1" applyAlignment="1">
      <alignment horizontal="center" vertical="center"/>
    </xf>
    <xf numFmtId="164" fontId="28" fillId="0" borderId="0" xfId="0" applyNumberFormat="1" applyFont="1"/>
    <xf numFmtId="9" fontId="13" fillId="2" borderId="1" xfId="1" applyFont="1" applyFill="1" applyBorder="1" applyAlignment="1" applyProtection="1">
      <alignment horizontal="center" vertical="center"/>
    </xf>
    <xf numFmtId="9" fontId="13" fillId="0" borderId="15" xfId="1" applyFont="1" applyFill="1" applyBorder="1" applyAlignment="1">
      <alignment horizontal="right" vertical="center" wrapText="1"/>
    </xf>
    <xf numFmtId="164" fontId="5" fillId="0" borderId="0" xfId="0" applyNumberFormat="1" applyFont="1"/>
    <xf numFmtId="9" fontId="5" fillId="0" borderId="0" xfId="1" applyFont="1"/>
    <xf numFmtId="165" fontId="8" fillId="2" borderId="1" xfId="1" applyNumberFormat="1" applyFont="1" applyFill="1" applyBorder="1" applyAlignment="1" applyProtection="1">
      <alignment horizontal="center" vertical="center"/>
    </xf>
    <xf numFmtId="165" fontId="5" fillId="0" borderId="0" xfId="1" applyNumberFormat="1" applyFont="1" applyAlignment="1">
      <alignment horizontal="center"/>
    </xf>
    <xf numFmtId="3" fontId="5" fillId="0" borderId="1" xfId="0" applyNumberFormat="1" applyFont="1" applyBorder="1" applyAlignment="1" applyProtection="1">
      <alignment horizontal="center"/>
      <protection locked="0"/>
    </xf>
    <xf numFmtId="0" fontId="24" fillId="4" borderId="0" xfId="0" applyFont="1" applyFill="1" applyAlignment="1">
      <alignment horizontal="left" vertical="top" wrapText="1"/>
    </xf>
    <xf numFmtId="9" fontId="7" fillId="2" borderId="10" xfId="1" applyFont="1" applyFill="1" applyBorder="1" applyAlignment="1" applyProtection="1">
      <alignment horizontal="center" vertical="center"/>
    </xf>
    <xf numFmtId="0" fontId="24" fillId="0" borderId="0" xfId="0" applyFont="1" applyAlignment="1">
      <alignment horizontal="left" vertical="top" wrapText="1"/>
    </xf>
    <xf numFmtId="169" fontId="6" fillId="0" borderId="0" xfId="0" applyNumberFormat="1" applyFont="1"/>
    <xf numFmtId="164" fontId="7" fillId="0" borderId="3" xfId="0" applyNumberFormat="1" applyFont="1" applyBorder="1" applyAlignment="1" applyProtection="1">
      <alignment horizontal="right" vertical="center"/>
      <protection locked="0"/>
    </xf>
    <xf numFmtId="167" fontId="7" fillId="0" borderId="2" xfId="0" applyNumberFormat="1" applyFont="1" applyBorder="1" applyAlignment="1" applyProtection="1">
      <alignment horizontal="center" vertical="center"/>
      <protection locked="0"/>
    </xf>
    <xf numFmtId="165" fontId="7" fillId="0" borderId="1" xfId="1" applyNumberFormat="1" applyFont="1" applyBorder="1" applyAlignment="1" applyProtection="1">
      <alignment horizontal="center" vertical="center"/>
      <protection locked="0"/>
    </xf>
    <xf numFmtId="0" fontId="6" fillId="2" borderId="2" xfId="0" applyFont="1" applyFill="1" applyBorder="1" applyAlignment="1">
      <alignment vertical="center"/>
    </xf>
    <xf numFmtId="9" fontId="7" fillId="2" borderId="1" xfId="1" applyFont="1" applyFill="1" applyBorder="1" applyAlignment="1" applyProtection="1">
      <alignment horizontal="center" vertical="center"/>
    </xf>
    <xf numFmtId="0" fontId="6" fillId="2" borderId="1" xfId="0" applyFont="1" applyFill="1" applyBorder="1" applyAlignment="1">
      <alignment vertical="center"/>
    </xf>
    <xf numFmtId="0" fontId="8" fillId="2" borderId="1" xfId="0" applyFont="1" applyFill="1" applyBorder="1" applyAlignment="1">
      <alignment horizontal="center" vertical="center" wrapText="1"/>
    </xf>
    <xf numFmtId="164" fontId="7" fillId="2" borderId="1" xfId="0" applyNumberFormat="1" applyFont="1" applyFill="1" applyBorder="1" applyAlignment="1">
      <alignment horizontal="right" vertical="center" wrapText="1"/>
    </xf>
    <xf numFmtId="0" fontId="6" fillId="2" borderId="1" xfId="0" applyFont="1" applyFill="1" applyBorder="1" applyAlignment="1">
      <alignment horizontal="center" vertical="center"/>
    </xf>
    <xf numFmtId="164" fontId="13" fillId="2" borderId="1" xfId="0" applyNumberFormat="1" applyFont="1" applyFill="1" applyBorder="1" applyAlignment="1">
      <alignment horizontal="center" vertical="center"/>
    </xf>
    <xf numFmtId="165" fontId="6" fillId="0" borderId="1" xfId="1" applyNumberFormat="1" applyFont="1" applyBorder="1" applyAlignment="1" applyProtection="1">
      <alignment horizontal="center" vertical="center"/>
      <protection locked="0"/>
    </xf>
    <xf numFmtId="0" fontId="13" fillId="0" borderId="0" xfId="0" applyFont="1" applyAlignment="1">
      <alignment horizontal="center" vertical="center"/>
    </xf>
    <xf numFmtId="164" fontId="13" fillId="0" borderId="0" xfId="0" applyNumberFormat="1" applyFont="1" applyAlignment="1">
      <alignment horizontal="center" vertical="center"/>
    </xf>
    <xf numFmtId="0" fontId="13" fillId="0" borderId="0" xfId="0" applyFont="1" applyAlignment="1">
      <alignment vertical="center"/>
    </xf>
    <xf numFmtId="0" fontId="6" fillId="2" borderId="2" xfId="0" applyFont="1" applyFill="1" applyBorder="1" applyAlignment="1">
      <alignment vertical="center" wrapText="1"/>
    </xf>
    <xf numFmtId="0" fontId="8" fillId="2" borderId="3" xfId="0" applyFont="1" applyFill="1" applyBorder="1" applyAlignment="1">
      <alignment horizontal="center" vertical="center" wrapText="1"/>
    </xf>
    <xf numFmtId="0" fontId="6" fillId="0" borderId="0" xfId="0" applyFont="1" applyAlignment="1">
      <alignment vertical="center" wrapText="1"/>
    </xf>
    <xf numFmtId="9" fontId="8" fillId="2" borderId="3" xfId="1" applyFont="1" applyFill="1" applyBorder="1" applyAlignment="1">
      <alignment horizontal="center" vertical="center"/>
    </xf>
    <xf numFmtId="9" fontId="7" fillId="2" borderId="3" xfId="1" applyFont="1" applyFill="1" applyBorder="1" applyAlignment="1">
      <alignment horizontal="right" vertical="center"/>
    </xf>
    <xf numFmtId="164" fontId="7" fillId="2" borderId="3" xfId="0" applyNumberFormat="1" applyFont="1" applyFill="1" applyBorder="1" applyAlignment="1">
      <alignment horizontal="right" vertical="center"/>
    </xf>
    <xf numFmtId="164" fontId="7" fillId="2" borderId="3" xfId="0" applyNumberFormat="1" applyFont="1" applyFill="1" applyBorder="1" applyAlignment="1">
      <alignment horizontal="center" vertical="center"/>
    </xf>
    <xf numFmtId="9" fontId="8" fillId="2" borderId="9" xfId="1" applyFont="1" applyFill="1" applyBorder="1" applyAlignment="1">
      <alignment horizontal="center" vertical="center"/>
    </xf>
    <xf numFmtId="0" fontId="16" fillId="3" borderId="1" xfId="0" applyFont="1" applyFill="1" applyBorder="1" applyAlignment="1">
      <alignment horizontal="left" vertical="center" wrapText="1"/>
    </xf>
    <xf numFmtId="0" fontId="23" fillId="4" borderId="0" xfId="0" applyFont="1" applyFill="1" applyAlignment="1">
      <alignment horizontal="left" vertical="top" wrapText="1"/>
    </xf>
    <xf numFmtId="0" fontId="7" fillId="2" borderId="2" xfId="0" applyFont="1" applyFill="1" applyBorder="1" applyAlignment="1">
      <alignment horizontal="left" vertical="center"/>
    </xf>
    <xf numFmtId="0" fontId="7" fillId="2" borderId="5" xfId="0" applyFont="1" applyFill="1" applyBorder="1" applyAlignment="1">
      <alignment horizontal="left" vertical="center"/>
    </xf>
    <xf numFmtId="0" fontId="7" fillId="2" borderId="3" xfId="0" applyFont="1" applyFill="1" applyBorder="1" applyAlignment="1">
      <alignment horizontal="left" vertical="center"/>
    </xf>
    <xf numFmtId="0" fontId="7" fillId="0" borderId="6" xfId="0" applyFont="1" applyBorder="1" applyAlignment="1">
      <alignment horizontal="left" vertical="center"/>
    </xf>
    <xf numFmtId="0" fontId="7" fillId="0" borderId="2" xfId="0" applyFont="1" applyBorder="1" applyAlignment="1" applyProtection="1">
      <alignment horizontal="justify" vertical="top"/>
      <protection locked="0"/>
    </xf>
    <xf numFmtId="0" fontId="7" fillId="0" borderId="5" xfId="0" applyFont="1" applyBorder="1" applyAlignment="1" applyProtection="1">
      <alignment horizontal="justify" vertical="top"/>
      <protection locked="0"/>
    </xf>
    <xf numFmtId="0" fontId="7" fillId="0" borderId="3" xfId="0" applyFont="1" applyBorder="1" applyAlignment="1" applyProtection="1">
      <alignment horizontal="justify" vertical="top"/>
      <protection locked="0"/>
    </xf>
    <xf numFmtId="0" fontId="8" fillId="0" borderId="2" xfId="0" applyFont="1" applyBorder="1" applyAlignment="1" applyProtection="1">
      <alignment horizontal="center" vertical="center"/>
      <protection locked="0"/>
    </xf>
    <xf numFmtId="0" fontId="8" fillId="0" borderId="5" xfId="0" applyFont="1" applyBorder="1" applyAlignment="1" applyProtection="1">
      <alignment horizontal="center" vertical="center"/>
      <protection locked="0"/>
    </xf>
    <xf numFmtId="0" fontId="8" fillId="0" borderId="3" xfId="0" applyFont="1" applyBorder="1" applyAlignment="1" applyProtection="1">
      <alignment horizontal="center" vertical="center"/>
      <protection locked="0"/>
    </xf>
    <xf numFmtId="0" fontId="13" fillId="2" borderId="2" xfId="0" applyFont="1" applyFill="1" applyBorder="1" applyAlignment="1">
      <alignment horizontal="right"/>
    </xf>
    <xf numFmtId="0" fontId="13" fillId="2" borderId="5" xfId="0" applyFont="1" applyFill="1" applyBorder="1" applyAlignment="1">
      <alignment horizontal="right"/>
    </xf>
    <xf numFmtId="0" fontId="13" fillId="2" borderId="3" xfId="0" applyFont="1" applyFill="1" applyBorder="1" applyAlignment="1">
      <alignment horizontal="right"/>
    </xf>
    <xf numFmtId="0" fontId="13" fillId="2" borderId="2" xfId="0" applyFont="1" applyFill="1" applyBorder="1" applyAlignment="1">
      <alignment horizontal="right" vertical="center"/>
    </xf>
    <xf numFmtId="0" fontId="13" fillId="2" borderId="5" xfId="0" applyFont="1" applyFill="1" applyBorder="1" applyAlignment="1">
      <alignment horizontal="right" vertical="center"/>
    </xf>
    <xf numFmtId="164" fontId="13" fillId="2" borderId="1" xfId="0" applyNumberFormat="1" applyFont="1" applyFill="1" applyBorder="1" applyAlignment="1">
      <alignment horizontal="right" vertical="center"/>
    </xf>
    <xf numFmtId="0" fontId="8" fillId="2" borderId="2" xfId="0" applyFont="1" applyFill="1" applyBorder="1" applyAlignment="1">
      <alignment horizontal="center" vertical="center"/>
    </xf>
    <xf numFmtId="0" fontId="8" fillId="2" borderId="5" xfId="0" applyFont="1" applyFill="1" applyBorder="1" applyAlignment="1">
      <alignment horizontal="center" vertical="center"/>
    </xf>
    <xf numFmtId="0" fontId="8" fillId="2" borderId="3" xfId="0" applyFont="1" applyFill="1" applyBorder="1" applyAlignment="1">
      <alignment horizontal="center" vertical="center"/>
    </xf>
    <xf numFmtId="10" fontId="17" fillId="2" borderId="2" xfId="1" applyNumberFormat="1" applyFont="1" applyFill="1" applyBorder="1" applyAlignment="1" applyProtection="1">
      <alignment horizontal="center" vertical="center"/>
    </xf>
    <xf numFmtId="10" fontId="17" fillId="2" borderId="5" xfId="1" applyNumberFormat="1" applyFont="1" applyFill="1" applyBorder="1" applyAlignment="1" applyProtection="1">
      <alignment horizontal="center" vertical="center"/>
    </xf>
    <xf numFmtId="10" fontId="17" fillId="2" borderId="3" xfId="1" applyNumberFormat="1" applyFont="1" applyFill="1" applyBorder="1" applyAlignment="1" applyProtection="1">
      <alignment horizontal="center" vertical="center"/>
    </xf>
    <xf numFmtId="0" fontId="12" fillId="0" borderId="2" xfId="0" applyFont="1" applyBorder="1" applyAlignment="1" applyProtection="1">
      <alignment horizontal="left" vertical="center"/>
      <protection locked="0"/>
    </xf>
    <xf numFmtId="0" fontId="12" fillId="0" borderId="5" xfId="0" applyFont="1" applyBorder="1" applyAlignment="1" applyProtection="1">
      <alignment horizontal="left" vertical="center"/>
      <protection locked="0"/>
    </xf>
    <xf numFmtId="0" fontId="12" fillId="0" borderId="3" xfId="0" applyFont="1" applyBorder="1" applyAlignment="1" applyProtection="1">
      <alignment horizontal="left"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0" fontId="13" fillId="2" borderId="3" xfId="0" applyFont="1" applyFill="1" applyBorder="1" applyAlignment="1">
      <alignment horizontal="right" vertical="center"/>
    </xf>
    <xf numFmtId="166" fontId="7" fillId="0" borderId="2" xfId="0" applyNumberFormat="1" applyFont="1" applyBorder="1" applyAlignment="1" applyProtection="1">
      <alignment horizontal="center" vertical="center"/>
      <protection locked="0"/>
    </xf>
    <xf numFmtId="166" fontId="7" fillId="0" borderId="3" xfId="0" applyNumberFormat="1" applyFont="1" applyBorder="1" applyAlignment="1" applyProtection="1">
      <alignment horizontal="center" vertical="center"/>
      <protection locked="0"/>
    </xf>
    <xf numFmtId="0" fontId="14" fillId="3" borderId="2" xfId="0" applyFont="1" applyFill="1" applyBorder="1" applyAlignment="1">
      <alignment horizontal="center" vertical="center" wrapText="1"/>
    </xf>
    <xf numFmtId="0" fontId="14" fillId="3" borderId="5"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7" fillId="3" borderId="2" xfId="0" applyFont="1" applyFill="1" applyBorder="1" applyAlignment="1">
      <alignment horizontal="left" vertical="center"/>
    </xf>
    <xf numFmtId="0" fontId="7" fillId="3" borderId="5" xfId="0" applyFont="1" applyFill="1" applyBorder="1" applyAlignment="1">
      <alignment horizontal="left" vertical="center"/>
    </xf>
    <xf numFmtId="0" fontId="7" fillId="3" borderId="3" xfId="0" applyFont="1" applyFill="1" applyBorder="1" applyAlignment="1">
      <alignment horizontal="left" vertical="center"/>
    </xf>
    <xf numFmtId="0" fontId="13" fillId="2" borderId="2" xfId="0" applyFont="1" applyFill="1" applyBorder="1" applyAlignment="1">
      <alignment horizontal="left"/>
    </xf>
    <xf numFmtId="0" fontId="13" fillId="2" borderId="5" xfId="0" applyFont="1" applyFill="1" applyBorder="1" applyAlignment="1">
      <alignment horizontal="left"/>
    </xf>
    <xf numFmtId="0" fontId="7" fillId="3" borderId="2" xfId="0" applyFont="1" applyFill="1" applyBorder="1" applyAlignment="1">
      <alignment horizontal="center" vertical="center"/>
    </xf>
    <xf numFmtId="0" fontId="7" fillId="3" borderId="5" xfId="0" applyFont="1" applyFill="1" applyBorder="1" applyAlignment="1">
      <alignment horizontal="center" vertical="center"/>
    </xf>
    <xf numFmtId="0" fontId="7" fillId="3" borderId="3" xfId="0" applyFont="1" applyFill="1" applyBorder="1" applyAlignment="1">
      <alignment horizontal="center" vertical="center"/>
    </xf>
    <xf numFmtId="164" fontId="7" fillId="2" borderId="2" xfId="0" applyNumberFormat="1" applyFont="1" applyFill="1" applyBorder="1" applyAlignment="1">
      <alignment horizontal="right" vertical="top"/>
    </xf>
    <xf numFmtId="164" fontId="7" fillId="2" borderId="3" xfId="0" applyNumberFormat="1" applyFont="1" applyFill="1" applyBorder="1" applyAlignment="1">
      <alignment horizontal="right" vertical="top"/>
    </xf>
    <xf numFmtId="164" fontId="7" fillId="2" borderId="1" xfId="0" applyNumberFormat="1" applyFont="1" applyFill="1" applyBorder="1" applyAlignment="1">
      <alignment horizontal="right" vertical="center"/>
    </xf>
    <xf numFmtId="0" fontId="7" fillId="2" borderId="1" xfId="0" applyFont="1" applyFill="1" applyBorder="1" applyAlignment="1">
      <alignment horizontal="center" vertical="center"/>
    </xf>
    <xf numFmtId="164" fontId="13" fillId="2" borderId="2" xfId="0" applyNumberFormat="1" applyFont="1" applyFill="1" applyBorder="1" applyAlignment="1">
      <alignment horizontal="right" vertical="top"/>
    </xf>
    <xf numFmtId="164" fontId="13" fillId="2" borderId="3" xfId="0" applyNumberFormat="1" applyFont="1" applyFill="1" applyBorder="1" applyAlignment="1">
      <alignment horizontal="right" vertical="top"/>
    </xf>
    <xf numFmtId="0" fontId="11" fillId="0" borderId="0" xfId="0" applyFont="1" applyAlignment="1">
      <alignment horizontal="left" vertical="center"/>
    </xf>
    <xf numFmtId="0" fontId="7" fillId="0" borderId="0" xfId="0" applyFont="1" applyAlignment="1">
      <alignment horizontal="left" vertical="center"/>
    </xf>
    <xf numFmtId="0" fontId="10" fillId="0" borderId="0" xfId="0" applyFont="1" applyAlignment="1">
      <alignment horizontal="center"/>
    </xf>
    <xf numFmtId="0" fontId="9" fillId="0" borderId="0" xfId="0" applyFont="1" applyAlignment="1">
      <alignment horizontal="center" vertical="center"/>
    </xf>
    <xf numFmtId="0" fontId="7" fillId="0" borderId="0" xfId="0" applyFont="1" applyAlignment="1">
      <alignment horizontal="left"/>
    </xf>
    <xf numFmtId="0" fontId="7" fillId="0" borderId="2" xfId="0" applyFont="1" applyBorder="1" applyAlignment="1" applyProtection="1">
      <alignment horizontal="left" vertical="center" wrapText="1"/>
      <protection locked="0"/>
    </xf>
    <xf numFmtId="0" fontId="7" fillId="0" borderId="5" xfId="0" applyFont="1" applyBorder="1" applyAlignment="1" applyProtection="1">
      <alignment horizontal="left" vertical="center" wrapText="1"/>
      <protection locked="0"/>
    </xf>
    <xf numFmtId="0" fontId="7" fillId="0" borderId="3" xfId="0" applyFont="1" applyBorder="1" applyAlignment="1" applyProtection="1">
      <alignment horizontal="left" vertical="center" wrapText="1"/>
      <protection locked="0"/>
    </xf>
    <xf numFmtId="0" fontId="6" fillId="2" borderId="2" xfId="0" applyFont="1" applyFill="1" applyBorder="1" applyAlignment="1">
      <alignment horizontal="left" vertical="center" wrapText="1"/>
    </xf>
    <xf numFmtId="0" fontId="6" fillId="2" borderId="5" xfId="0" applyFont="1" applyFill="1" applyBorder="1" applyAlignment="1">
      <alignment horizontal="left" vertical="center" wrapText="1"/>
    </xf>
    <xf numFmtId="0" fontId="6" fillId="2" borderId="3" xfId="0" applyFont="1" applyFill="1" applyBorder="1" applyAlignment="1">
      <alignment horizontal="left" vertical="center" wrapText="1"/>
    </xf>
    <xf numFmtId="0" fontId="7" fillId="0" borderId="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7" fillId="0" borderId="2" xfId="0" applyFont="1" applyBorder="1" applyAlignment="1" applyProtection="1">
      <alignment horizontal="justify" vertical="center"/>
      <protection locked="0"/>
    </xf>
    <xf numFmtId="0" fontId="7" fillId="0" borderId="5" xfId="0" applyFont="1" applyBorder="1" applyAlignment="1" applyProtection="1">
      <alignment horizontal="justify" vertical="center"/>
      <protection locked="0"/>
    </xf>
    <xf numFmtId="0" fontId="7" fillId="0" borderId="3" xfId="0" applyFont="1" applyBorder="1" applyAlignment="1" applyProtection="1">
      <alignment horizontal="justify" vertical="center"/>
      <protection locked="0"/>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0" borderId="5" xfId="0" applyFont="1" applyBorder="1" applyAlignment="1" applyProtection="1">
      <alignment horizontal="center" vertical="center" wrapText="1"/>
      <protection locked="0"/>
    </xf>
    <xf numFmtId="0" fontId="7" fillId="2" borderId="2" xfId="0" applyFont="1" applyFill="1" applyBorder="1" applyAlignment="1">
      <alignment horizontal="left" vertical="center" wrapText="1"/>
    </xf>
    <xf numFmtId="0" fontId="7" fillId="2" borderId="5" xfId="0" applyFont="1" applyFill="1" applyBorder="1" applyAlignment="1">
      <alignment horizontal="left" vertical="center" wrapText="1"/>
    </xf>
    <xf numFmtId="0" fontId="7" fillId="2" borderId="3" xfId="0" applyFont="1" applyFill="1" applyBorder="1" applyAlignment="1">
      <alignment horizontal="left" vertical="center" wrapText="1"/>
    </xf>
    <xf numFmtId="0" fontId="6" fillId="2" borderId="1" xfId="0" applyFont="1" applyFill="1" applyBorder="1" applyAlignment="1">
      <alignment horizontal="center" vertical="center"/>
    </xf>
    <xf numFmtId="0" fontId="7" fillId="2" borderId="2"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2" borderId="2" xfId="0" applyFont="1" applyFill="1" applyBorder="1" applyAlignment="1">
      <alignment horizontal="justify" vertical="center"/>
    </xf>
    <xf numFmtId="0" fontId="7" fillId="2" borderId="5" xfId="0" applyFont="1" applyFill="1" applyBorder="1" applyAlignment="1">
      <alignment horizontal="justify" vertical="center"/>
    </xf>
    <xf numFmtId="0" fontId="7" fillId="2" borderId="3" xfId="0" applyFont="1" applyFill="1" applyBorder="1" applyAlignment="1">
      <alignment horizontal="justify" vertical="center"/>
    </xf>
    <xf numFmtId="0" fontId="6" fillId="2" borderId="2" xfId="0" applyFont="1" applyFill="1" applyBorder="1" applyAlignment="1">
      <alignment horizontal="center" vertical="center"/>
    </xf>
    <xf numFmtId="0" fontId="6" fillId="2" borderId="5" xfId="0" applyFont="1" applyFill="1" applyBorder="1" applyAlignment="1">
      <alignment horizontal="center" vertical="center"/>
    </xf>
    <xf numFmtId="0" fontId="6" fillId="2" borderId="3" xfId="0" applyFont="1" applyFill="1" applyBorder="1" applyAlignment="1">
      <alignment horizontal="center" vertical="center"/>
    </xf>
    <xf numFmtId="164" fontId="7" fillId="0" borderId="5" xfId="0" applyNumberFormat="1" applyFont="1" applyBorder="1" applyAlignment="1" applyProtection="1">
      <alignment horizontal="right" vertical="center"/>
      <protection locked="0"/>
    </xf>
    <xf numFmtId="164" fontId="13" fillId="2" borderId="2" xfId="0" applyNumberFormat="1" applyFont="1" applyFill="1" applyBorder="1" applyAlignment="1">
      <alignment horizontal="right" vertical="center" wrapText="1"/>
    </xf>
    <xf numFmtId="164" fontId="13" fillId="2" borderId="3" xfId="0" applyNumberFormat="1" applyFont="1" applyFill="1" applyBorder="1" applyAlignment="1">
      <alignment horizontal="right" vertical="center" wrapText="1"/>
    </xf>
    <xf numFmtId="0" fontId="7" fillId="0" borderId="5" xfId="0" applyFont="1" applyBorder="1" applyAlignment="1">
      <alignment horizontal="left" vertical="center"/>
    </xf>
    <xf numFmtId="0" fontId="6" fillId="2" borderId="2" xfId="0" applyFont="1" applyFill="1" applyBorder="1" applyAlignment="1">
      <alignment horizontal="left" vertical="center"/>
    </xf>
    <xf numFmtId="0" fontId="6" fillId="2" borderId="5" xfId="0" applyFont="1" applyFill="1" applyBorder="1" applyAlignment="1">
      <alignment horizontal="left" vertical="center"/>
    </xf>
    <xf numFmtId="164" fontId="7" fillId="2" borderId="2" xfId="0" applyNumberFormat="1" applyFont="1" applyFill="1" applyBorder="1" applyAlignment="1">
      <alignment horizontal="right" vertical="center" wrapText="1"/>
    </xf>
    <xf numFmtId="164" fontId="7" fillId="2" borderId="3" xfId="0" applyNumberFormat="1" applyFont="1" applyFill="1" applyBorder="1" applyAlignment="1">
      <alignment horizontal="right" vertical="center" wrapText="1"/>
    </xf>
    <xf numFmtId="164" fontId="13" fillId="3" borderId="2" xfId="1" applyNumberFormat="1" applyFont="1" applyFill="1" applyBorder="1" applyAlignment="1" applyProtection="1">
      <alignment horizontal="right" vertical="center" wrapText="1"/>
    </xf>
    <xf numFmtId="9" fontId="13" fillId="3" borderId="3" xfId="1" applyFont="1" applyFill="1" applyBorder="1" applyAlignment="1" applyProtection="1">
      <alignment horizontal="right" vertical="center" wrapText="1"/>
    </xf>
    <xf numFmtId="164" fontId="7" fillId="0" borderId="1" xfId="0" applyNumberFormat="1" applyFont="1" applyBorder="1" applyAlignment="1" applyProtection="1">
      <alignment horizontal="right" vertical="center"/>
      <protection locked="0"/>
    </xf>
    <xf numFmtId="0" fontId="13" fillId="2" borderId="2" xfId="0" applyFont="1" applyFill="1" applyBorder="1" applyAlignment="1">
      <alignment horizontal="right" vertical="center" wrapText="1"/>
    </xf>
    <xf numFmtId="0" fontId="13" fillId="2" borderId="5" xfId="0" applyFont="1" applyFill="1" applyBorder="1" applyAlignment="1">
      <alignment horizontal="right" vertical="center" wrapText="1"/>
    </xf>
    <xf numFmtId="0" fontId="13" fillId="2" borderId="3" xfId="0" applyFont="1" applyFill="1" applyBorder="1" applyAlignment="1">
      <alignment horizontal="right" vertical="center" wrapText="1"/>
    </xf>
    <xf numFmtId="164" fontId="13" fillId="2" borderId="1" xfId="0" applyNumberFormat="1" applyFont="1" applyFill="1" applyBorder="1" applyAlignment="1">
      <alignment horizontal="right" vertical="center" wrapText="1"/>
    </xf>
    <xf numFmtId="0" fontId="13" fillId="2" borderId="2" xfId="0" applyFont="1" applyFill="1" applyBorder="1" applyAlignment="1">
      <alignment horizontal="center" vertical="center"/>
    </xf>
    <xf numFmtId="0" fontId="13" fillId="2" borderId="3" xfId="0" applyFont="1" applyFill="1" applyBorder="1" applyAlignment="1">
      <alignment horizontal="center" vertical="center"/>
    </xf>
    <xf numFmtId="0" fontId="8" fillId="2" borderId="2" xfId="0" applyFont="1" applyFill="1" applyBorder="1" applyAlignment="1">
      <alignment horizontal="center" vertical="center" wrapText="1"/>
    </xf>
    <xf numFmtId="0" fontId="8" fillId="2" borderId="5" xfId="0" applyFont="1" applyFill="1" applyBorder="1" applyAlignment="1">
      <alignment horizontal="center" vertical="center" wrapText="1"/>
    </xf>
    <xf numFmtId="164" fontId="7" fillId="2" borderId="5" xfId="0" applyNumberFormat="1" applyFont="1" applyFill="1" applyBorder="1" applyAlignment="1">
      <alignment horizontal="right" vertical="center" wrapText="1"/>
    </xf>
    <xf numFmtId="0" fontId="13" fillId="3" borderId="2"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3" xfId="0" applyFont="1" applyFill="1" applyBorder="1" applyAlignment="1">
      <alignment horizontal="center" vertical="center" wrapText="1"/>
    </xf>
    <xf numFmtId="164" fontId="13" fillId="2" borderId="2" xfId="0" applyNumberFormat="1" applyFont="1" applyFill="1" applyBorder="1" applyAlignment="1">
      <alignment horizontal="right" vertical="center"/>
    </xf>
    <xf numFmtId="0" fontId="7" fillId="0" borderId="2" xfId="0" applyFont="1" applyBorder="1" applyAlignment="1" applyProtection="1">
      <alignment horizontal="left" vertical="center"/>
      <protection locked="0"/>
    </xf>
    <xf numFmtId="0" fontId="7" fillId="0" borderId="5" xfId="0" applyFont="1" applyBorder="1" applyAlignment="1" applyProtection="1">
      <alignment horizontal="left" vertical="center"/>
      <protection locked="0"/>
    </xf>
    <xf numFmtId="0" fontId="7" fillId="0" borderId="2" xfId="0" applyFont="1" applyBorder="1" applyAlignment="1" applyProtection="1">
      <alignment horizontal="left" vertical="top"/>
      <protection locked="0"/>
    </xf>
    <xf numFmtId="0" fontId="7" fillId="0" borderId="5" xfId="0" applyFont="1" applyBorder="1" applyAlignment="1" applyProtection="1">
      <alignment horizontal="left" vertical="top"/>
      <protection locked="0"/>
    </xf>
    <xf numFmtId="0" fontId="7" fillId="0" borderId="3" xfId="0" applyFont="1" applyBorder="1" applyAlignment="1" applyProtection="1">
      <alignment horizontal="left" vertical="top"/>
      <protection locked="0"/>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13" xfId="0" applyFont="1" applyFill="1" applyBorder="1" applyAlignment="1" applyProtection="1">
      <alignment horizontal="center" vertical="center"/>
      <protection locked="0"/>
    </xf>
    <xf numFmtId="0" fontId="6" fillId="3" borderId="14" xfId="0" applyFont="1" applyFill="1" applyBorder="1" applyAlignment="1" applyProtection="1">
      <alignment horizontal="center" vertical="center"/>
      <protection locked="0"/>
    </xf>
    <xf numFmtId="0" fontId="6" fillId="3" borderId="11" xfId="0" applyFont="1" applyFill="1" applyBorder="1" applyAlignment="1" applyProtection="1">
      <alignment horizontal="center" vertical="center"/>
      <protection locked="0"/>
    </xf>
    <xf numFmtId="0" fontId="6" fillId="3" borderId="12" xfId="0" applyFont="1" applyFill="1" applyBorder="1" applyAlignment="1" applyProtection="1">
      <alignment horizontal="center" vertical="center"/>
      <protection locked="0"/>
    </xf>
    <xf numFmtId="0" fontId="8" fillId="3" borderId="9"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2" fillId="2" borderId="2" xfId="0" applyFont="1" applyFill="1" applyBorder="1" applyAlignment="1">
      <alignment horizontal="left" vertical="center"/>
    </xf>
    <xf numFmtId="0" fontId="12" fillId="2" borderId="5" xfId="0" applyFont="1" applyFill="1" applyBorder="1" applyAlignment="1">
      <alignment horizontal="left" vertical="center"/>
    </xf>
    <xf numFmtId="0" fontId="12" fillId="2" borderId="3" xfId="0" applyFont="1" applyFill="1" applyBorder="1" applyAlignment="1">
      <alignment horizontal="left" vertical="center"/>
    </xf>
    <xf numFmtId="0" fontId="7" fillId="3" borderId="2" xfId="0" applyFont="1" applyFill="1" applyBorder="1" applyAlignment="1">
      <alignment horizontal="left" vertical="center" wrapText="1"/>
    </xf>
    <xf numFmtId="0" fontId="7" fillId="3" borderId="5" xfId="0" applyFont="1" applyFill="1" applyBorder="1" applyAlignment="1">
      <alignment horizontal="left" vertical="center" wrapText="1"/>
    </xf>
    <xf numFmtId="0" fontId="7" fillId="3" borderId="3" xfId="0" applyFont="1" applyFill="1" applyBorder="1" applyAlignment="1">
      <alignment horizontal="left" vertical="center" wrapText="1"/>
    </xf>
    <xf numFmtId="0" fontId="5" fillId="0" borderId="0" xfId="0" applyFont="1" applyAlignment="1">
      <alignment horizontal="center" vertical="center"/>
    </xf>
    <xf numFmtId="0" fontId="10" fillId="3" borderId="2" xfId="0" applyFont="1" applyFill="1" applyBorder="1" applyAlignment="1">
      <alignment horizontal="center" vertical="center"/>
    </xf>
    <xf numFmtId="0" fontId="10" fillId="3" borderId="5" xfId="0" applyFont="1" applyFill="1" applyBorder="1" applyAlignment="1">
      <alignment horizontal="center" vertical="center"/>
    </xf>
    <xf numFmtId="0" fontId="10" fillId="3" borderId="3" xfId="0" applyFont="1" applyFill="1" applyBorder="1" applyAlignment="1">
      <alignment horizontal="center" vertical="center"/>
    </xf>
    <xf numFmtId="0" fontId="8" fillId="3" borderId="4" xfId="0" applyFont="1" applyFill="1" applyBorder="1" applyAlignment="1">
      <alignment horizontal="center" vertical="center" wrapText="1"/>
    </xf>
    <xf numFmtId="0" fontId="15" fillId="2" borderId="2" xfId="0" applyFont="1" applyFill="1" applyBorder="1" applyAlignment="1">
      <alignment horizontal="right" vertical="center"/>
    </xf>
    <xf numFmtId="0" fontId="15" fillId="2" borderId="5" xfId="0" applyFont="1" applyFill="1" applyBorder="1" applyAlignment="1">
      <alignment horizontal="right" vertical="center"/>
    </xf>
    <xf numFmtId="0" fontId="15" fillId="2" borderId="3" xfId="0" applyFont="1" applyFill="1" applyBorder="1" applyAlignment="1">
      <alignment horizontal="right" vertical="center"/>
    </xf>
    <xf numFmtId="0" fontId="13" fillId="2" borderId="3" xfId="0" applyFont="1" applyFill="1" applyBorder="1" applyAlignment="1">
      <alignment horizontal="left"/>
    </xf>
    <xf numFmtId="0" fontId="13" fillId="3" borderId="2" xfId="0" applyFont="1" applyFill="1" applyBorder="1" applyAlignment="1">
      <alignment horizontal="right"/>
    </xf>
    <xf numFmtId="0" fontId="13" fillId="3" borderId="5" xfId="0" applyFont="1" applyFill="1" applyBorder="1" applyAlignment="1">
      <alignment horizontal="right"/>
    </xf>
    <xf numFmtId="0" fontId="13" fillId="3" borderId="2" xfId="0" applyFont="1" applyFill="1" applyBorder="1" applyAlignment="1">
      <alignment horizontal="left"/>
    </xf>
    <xf numFmtId="0" fontId="13" fillId="3" borderId="5" xfId="0" applyFont="1" applyFill="1" applyBorder="1" applyAlignment="1">
      <alignment horizontal="left"/>
    </xf>
    <xf numFmtId="0" fontId="13" fillId="3" borderId="3" xfId="0" applyFont="1" applyFill="1" applyBorder="1" applyAlignment="1">
      <alignment horizontal="left"/>
    </xf>
    <xf numFmtId="0" fontId="5" fillId="3" borderId="2" xfId="0" applyFont="1" applyFill="1" applyBorder="1" applyAlignment="1">
      <alignment horizontal="left" wrapText="1"/>
    </xf>
    <xf numFmtId="0" fontId="5" fillId="3" borderId="5" xfId="0" applyFont="1" applyFill="1" applyBorder="1" applyAlignment="1">
      <alignment horizontal="left" wrapText="1"/>
    </xf>
    <xf numFmtId="0" fontId="5" fillId="3" borderId="3" xfId="0" applyFont="1" applyFill="1" applyBorder="1" applyAlignment="1">
      <alignment horizontal="left" wrapText="1"/>
    </xf>
    <xf numFmtId="0" fontId="5" fillId="3" borderId="13" xfId="0" applyFont="1" applyFill="1" applyBorder="1" applyAlignment="1" applyProtection="1">
      <alignment horizontal="center" vertical="center"/>
      <protection locked="0"/>
    </xf>
    <xf numFmtId="0" fontId="5" fillId="3" borderId="8" xfId="0" applyFont="1" applyFill="1" applyBorder="1" applyAlignment="1" applyProtection="1">
      <alignment horizontal="center" vertical="center"/>
      <protection locked="0"/>
    </xf>
    <xf numFmtId="0" fontId="5" fillId="3" borderId="13" xfId="0" applyFont="1" applyFill="1" applyBorder="1" applyAlignment="1">
      <alignment horizontal="center" vertical="center" wrapText="1"/>
    </xf>
    <xf numFmtId="0" fontId="5" fillId="3" borderId="14" xfId="0" applyFont="1" applyFill="1" applyBorder="1" applyAlignment="1">
      <alignment horizontal="center" vertical="center" wrapText="1"/>
    </xf>
    <xf numFmtId="0" fontId="5" fillId="3" borderId="11" xfId="0" applyFont="1" applyFill="1" applyBorder="1" applyAlignment="1">
      <alignment horizontal="center" vertical="center" wrapText="1"/>
    </xf>
    <xf numFmtId="0" fontId="5" fillId="3" borderId="12" xfId="0" applyFont="1" applyFill="1" applyBorder="1" applyAlignment="1">
      <alignment horizontal="center" vertical="center" wrapText="1"/>
    </xf>
    <xf numFmtId="0" fontId="5" fillId="3" borderId="2" xfId="0" applyFont="1" applyFill="1" applyBorder="1" applyAlignment="1">
      <alignment horizontal="left" vertical="center" wrapText="1"/>
    </xf>
    <xf numFmtId="0" fontId="5" fillId="3" borderId="5" xfId="0" applyFont="1" applyFill="1" applyBorder="1" applyAlignment="1">
      <alignment horizontal="left" vertical="center" wrapText="1"/>
    </xf>
    <xf numFmtId="0" fontId="5" fillId="3" borderId="3" xfId="0" applyFont="1" applyFill="1" applyBorder="1" applyAlignment="1">
      <alignment horizontal="left" vertical="center" wrapText="1"/>
    </xf>
    <xf numFmtId="0" fontId="7" fillId="3" borderId="2" xfId="0" applyFont="1" applyFill="1" applyBorder="1" applyAlignment="1" applyProtection="1">
      <alignment horizontal="center" vertical="center" wrapText="1"/>
      <protection locked="0"/>
    </xf>
    <xf numFmtId="0" fontId="7" fillId="3" borderId="3" xfId="0" applyFont="1" applyFill="1" applyBorder="1" applyAlignment="1" applyProtection="1">
      <alignment horizontal="center" vertical="center" wrapText="1"/>
      <protection locked="0"/>
    </xf>
    <xf numFmtId="0" fontId="13" fillId="0" borderId="0" xfId="0" applyFont="1" applyAlignment="1">
      <alignment horizontal="right" vertical="center"/>
    </xf>
    <xf numFmtId="0" fontId="13" fillId="0" borderId="7" xfId="0" applyFont="1" applyBorder="1" applyAlignment="1">
      <alignment horizontal="right" vertical="center"/>
    </xf>
    <xf numFmtId="0" fontId="5" fillId="3" borderId="2" xfId="0" applyFont="1" applyFill="1" applyBorder="1" applyAlignment="1" applyProtection="1">
      <alignment horizontal="center" vertical="center"/>
      <protection locked="0"/>
    </xf>
    <xf numFmtId="0" fontId="5" fillId="3" borderId="5" xfId="0" applyFont="1" applyFill="1" applyBorder="1" applyAlignment="1" applyProtection="1">
      <alignment horizontal="center" vertical="center"/>
      <protection locked="0"/>
    </xf>
    <xf numFmtId="164" fontId="13" fillId="0" borderId="0" xfId="0" applyNumberFormat="1" applyFont="1" applyAlignment="1">
      <alignment horizontal="right" vertical="center"/>
    </xf>
    <xf numFmtId="0" fontId="6" fillId="3" borderId="13" xfId="0" applyFont="1" applyFill="1" applyBorder="1" applyAlignment="1">
      <alignment horizontal="center" vertical="center"/>
    </xf>
    <xf numFmtId="0" fontId="6" fillId="3" borderId="14" xfId="0" applyFont="1" applyFill="1" applyBorder="1" applyAlignment="1">
      <alignment horizontal="center" vertical="center"/>
    </xf>
    <xf numFmtId="0" fontId="6" fillId="3" borderId="11" xfId="0" applyFont="1" applyFill="1" applyBorder="1" applyAlignment="1">
      <alignment horizontal="center" vertical="center"/>
    </xf>
    <xf numFmtId="0" fontId="6" fillId="3" borderId="12" xfId="0" applyFont="1" applyFill="1" applyBorder="1" applyAlignment="1">
      <alignment horizontal="center" vertical="center"/>
    </xf>
    <xf numFmtId="0" fontId="6" fillId="0" borderId="13" xfId="0" applyFont="1" applyBorder="1" applyAlignment="1" applyProtection="1">
      <alignment horizontal="center" vertical="center"/>
      <protection locked="0"/>
    </xf>
    <xf numFmtId="0" fontId="6" fillId="0" borderId="1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2" xfId="0" applyFont="1" applyBorder="1" applyAlignment="1" applyProtection="1">
      <alignment horizontal="center" vertical="center"/>
      <protection locked="0"/>
    </xf>
    <xf numFmtId="0" fontId="7" fillId="0" borderId="3" xfId="0" applyFont="1" applyBorder="1" applyAlignment="1" applyProtection="1">
      <alignment horizontal="left" vertical="center"/>
      <protection locked="0"/>
    </xf>
    <xf numFmtId="0" fontId="13" fillId="0" borderId="0" xfId="0" applyFont="1" applyAlignment="1">
      <alignment horizontal="right"/>
    </xf>
    <xf numFmtId="0" fontId="7" fillId="3" borderId="11" xfId="0" applyFont="1" applyFill="1" applyBorder="1" applyAlignment="1">
      <alignment horizontal="left" vertical="center"/>
    </xf>
    <xf numFmtId="0" fontId="7" fillId="3" borderId="6" xfId="0" applyFont="1" applyFill="1" applyBorder="1" applyAlignment="1">
      <alignment horizontal="left" vertical="center"/>
    </xf>
    <xf numFmtId="0" fontId="7" fillId="3" borderId="13" xfId="0" applyFont="1" applyFill="1" applyBorder="1" applyAlignment="1">
      <alignment horizontal="right" vertical="center"/>
    </xf>
    <xf numFmtId="0" fontId="7" fillId="3" borderId="8" xfId="0" applyFont="1" applyFill="1" applyBorder="1" applyAlignment="1">
      <alignment horizontal="right" vertical="center"/>
    </xf>
    <xf numFmtId="0" fontId="7" fillId="3" borderId="14" xfId="0" applyFont="1" applyFill="1" applyBorder="1" applyAlignment="1">
      <alignment horizontal="right" vertical="center"/>
    </xf>
    <xf numFmtId="0" fontId="7" fillId="3" borderId="15" xfId="0" applyFont="1" applyFill="1" applyBorder="1" applyAlignment="1">
      <alignment horizontal="right" vertical="center"/>
    </xf>
    <xf numFmtId="0" fontId="7" fillId="3" borderId="0" xfId="0" applyFont="1" applyFill="1" applyAlignment="1">
      <alignment horizontal="right" vertical="center"/>
    </xf>
    <xf numFmtId="0" fontId="7" fillId="3" borderId="7" xfId="0" applyFont="1" applyFill="1" applyBorder="1" applyAlignment="1">
      <alignment horizontal="right" vertical="center"/>
    </xf>
    <xf numFmtId="0" fontId="7" fillId="3" borderId="11" xfId="0" applyFont="1" applyFill="1" applyBorder="1" applyAlignment="1">
      <alignment horizontal="right" vertical="center"/>
    </xf>
    <xf numFmtId="0" fontId="7" fillId="3" borderId="6" xfId="0" applyFont="1" applyFill="1" applyBorder="1" applyAlignment="1">
      <alignment horizontal="right" vertical="center"/>
    </xf>
    <xf numFmtId="0" fontId="7" fillId="3" borderId="12" xfId="0" applyFont="1" applyFill="1" applyBorder="1" applyAlignment="1">
      <alignment horizontal="right" vertical="center"/>
    </xf>
    <xf numFmtId="0" fontId="0" fillId="0" borderId="11"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0" fillId="0" borderId="2" xfId="0" applyBorder="1" applyAlignment="1">
      <alignment horizontal="center" vertical="center"/>
    </xf>
    <xf numFmtId="0" fontId="0" fillId="0" borderId="2" xfId="0" applyBorder="1" applyAlignment="1">
      <alignment horizontal="center"/>
    </xf>
    <xf numFmtId="0" fontId="0" fillId="0" borderId="1"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cellXfs>
  <cellStyles count="2">
    <cellStyle name="Normal" xfId="0" builtinId="0"/>
    <cellStyle name="Porcentaje" xfId="1" builtinId="5"/>
  </cellStyles>
  <dxfs count="35">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b/>
        <i val="0"/>
        <color rgb="FFFF0000"/>
      </font>
    </dxf>
    <dxf>
      <font>
        <color rgb="FF9C0006"/>
      </font>
      <fill>
        <patternFill>
          <bgColor rgb="FFFFC7CE"/>
        </patternFill>
      </fill>
    </dxf>
    <dxf>
      <font>
        <color rgb="FF9C0006"/>
      </font>
      <fill>
        <patternFill>
          <bgColor rgb="FFFFC7CE"/>
        </patternFill>
      </fill>
    </dxf>
    <dxf>
      <fill>
        <patternFill>
          <bgColor rgb="FFFF6969"/>
        </patternFill>
      </fill>
    </dxf>
    <dxf>
      <fill>
        <patternFill>
          <bgColor theme="9" tint="0.59996337778862885"/>
        </patternFill>
      </fill>
    </dxf>
    <dxf>
      <fill>
        <patternFill>
          <bgColor rgb="FFFF6969"/>
        </patternFill>
      </fill>
    </dxf>
    <dxf>
      <fill>
        <patternFill>
          <bgColor theme="9" tint="0.59996337778862885"/>
        </patternFill>
      </fill>
    </dxf>
    <dxf>
      <fill>
        <patternFill>
          <bgColor rgb="FFFF6969"/>
        </patternFill>
      </fill>
    </dxf>
    <dxf>
      <fill>
        <patternFill>
          <bgColor theme="9" tint="0.59996337778862885"/>
        </patternFill>
      </fill>
    </dxf>
    <dxf>
      <fill>
        <patternFill>
          <bgColor rgb="FFFF6969"/>
        </patternFill>
      </fill>
    </dxf>
    <dxf>
      <fill>
        <patternFill>
          <bgColor theme="9" tint="0.59996337778862885"/>
        </patternFill>
      </fill>
    </dxf>
    <dxf>
      <fill>
        <patternFill>
          <bgColor rgb="FFFF6969"/>
        </patternFill>
      </fill>
    </dxf>
    <dxf>
      <fill>
        <patternFill>
          <bgColor theme="9" tint="0.59996337778862885"/>
        </patternFill>
      </fill>
    </dxf>
    <dxf>
      <font>
        <color rgb="FF9C0006"/>
      </font>
      <fill>
        <patternFill>
          <bgColor rgb="FFFFC7CE"/>
        </patternFill>
      </fill>
    </dxf>
    <dxf>
      <fill>
        <patternFill>
          <bgColor rgb="FFFF6969"/>
        </patternFill>
      </fill>
    </dxf>
    <dxf>
      <fill>
        <patternFill>
          <bgColor theme="9" tint="0.59996337778862885"/>
        </patternFill>
      </fill>
    </dxf>
    <dxf>
      <font>
        <color rgb="FFFF0000"/>
      </font>
      <fill>
        <patternFill patternType="none">
          <bgColor indexed="65"/>
        </patternFill>
      </fill>
    </dxf>
    <dxf>
      <font>
        <color rgb="FFFF0000"/>
      </font>
      <fill>
        <patternFill patternType="none">
          <bgColor indexed="65"/>
        </patternFill>
      </fill>
    </dxf>
    <dxf>
      <font>
        <color rgb="FFFF0000"/>
      </font>
      <fill>
        <patternFill patternType="none">
          <bgColor indexed="65"/>
        </patternFill>
      </fill>
    </dxf>
    <dxf>
      <font>
        <color rgb="FFFF0000"/>
      </font>
      <fill>
        <patternFill patternType="none">
          <bgColor indexed="6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9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2.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jpeg"/><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jpeg"/><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jpeg"/><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jpeg"/><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jpeg"/><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4.jpeg"/><Relationship Id="rId1" Type="http://schemas.openxmlformats.org/officeDocument/2006/relationships/image" Target="../media/image2.jpe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vmlDrawing" Target="../drawings/vmlDrawing5.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vmlDrawing" Target="../drawings/vmlDrawing8.v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vmlDrawing" Target="../drawings/vmlDrawing10.v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1AD9F-CE21-4016-87BA-603571E058C7}">
  <sheetPr>
    <tabColor rgb="FFC00000"/>
    <pageSetUpPr fitToPage="1"/>
  </sheetPr>
  <dimension ref="B2:E117"/>
  <sheetViews>
    <sheetView showGridLines="0" view="pageBreakPreview" zoomScale="120" zoomScaleNormal="100" zoomScaleSheetLayoutView="120" workbookViewId="0">
      <selection activeCell="B1" sqref="B1"/>
    </sheetView>
  </sheetViews>
  <sheetFormatPr baseColWidth="10" defaultColWidth="8.85546875" defaultRowHeight="12.75" x14ac:dyDescent="0.2"/>
  <cols>
    <col min="1" max="1" width="1.28515625" style="102" customWidth="1"/>
    <col min="2" max="2" width="23" style="102" customWidth="1"/>
    <col min="3" max="3" width="128" style="102" customWidth="1"/>
    <col min="4" max="4" width="1.140625" style="102" customWidth="1"/>
    <col min="5" max="5" width="7.140625" style="102" customWidth="1"/>
    <col min="6" max="16384" width="8.85546875" style="102"/>
  </cols>
  <sheetData>
    <row r="2" spans="2:5" x14ac:dyDescent="0.2">
      <c r="B2" s="101" t="s">
        <v>0</v>
      </c>
    </row>
    <row r="4" spans="2:5" ht="26.25" customHeight="1" x14ac:dyDescent="0.2">
      <c r="B4" s="107" t="s">
        <v>1</v>
      </c>
      <c r="C4" s="105" t="s">
        <v>358</v>
      </c>
    </row>
    <row r="5" spans="2:5" ht="15.75" customHeight="1" x14ac:dyDescent="0.2">
      <c r="C5" s="105" t="s">
        <v>359</v>
      </c>
    </row>
    <row r="6" spans="2:5" ht="15.75" customHeight="1" x14ac:dyDescent="0.2">
      <c r="C6" s="105" t="s">
        <v>2</v>
      </c>
    </row>
    <row r="7" spans="2:5" x14ac:dyDescent="0.2">
      <c r="C7" s="105"/>
    </row>
    <row r="8" spans="2:5" ht="69" customHeight="1" x14ac:dyDescent="0.2">
      <c r="B8" s="107" t="s">
        <v>3</v>
      </c>
      <c r="C8" s="132" t="s">
        <v>360</v>
      </c>
    </row>
    <row r="9" spans="2:5" ht="54" customHeight="1" x14ac:dyDescent="0.2">
      <c r="C9" s="105" t="s">
        <v>335</v>
      </c>
      <c r="D9" s="104"/>
      <c r="E9" s="104"/>
    </row>
    <row r="10" spans="2:5" ht="30" customHeight="1" x14ac:dyDescent="0.2">
      <c r="C10" s="105" t="s">
        <v>4</v>
      </c>
      <c r="D10" s="104"/>
      <c r="E10" s="104"/>
    </row>
    <row r="11" spans="2:5" ht="35.25" customHeight="1" x14ac:dyDescent="0.2">
      <c r="C11" s="105" t="s">
        <v>5</v>
      </c>
      <c r="D11" s="104"/>
      <c r="E11" s="104"/>
    </row>
    <row r="12" spans="2:5" x14ac:dyDescent="0.2">
      <c r="C12" s="105"/>
      <c r="D12" s="104"/>
      <c r="E12" s="104"/>
    </row>
    <row r="13" spans="2:5" ht="24.75" customHeight="1" x14ac:dyDescent="0.2">
      <c r="B13" s="107" t="s">
        <v>6</v>
      </c>
      <c r="C13" s="105" t="s">
        <v>313</v>
      </c>
    </row>
    <row r="14" spans="2:5" ht="30" customHeight="1" x14ac:dyDescent="0.2">
      <c r="C14" s="105" t="s">
        <v>314</v>
      </c>
    </row>
    <row r="15" spans="2:5" ht="30" customHeight="1" x14ac:dyDescent="0.2">
      <c r="C15" s="105" t="s">
        <v>361</v>
      </c>
    </row>
    <row r="16" spans="2:5" ht="30" customHeight="1" x14ac:dyDescent="0.2">
      <c r="C16" s="105" t="s">
        <v>7</v>
      </c>
    </row>
    <row r="17" spans="2:5" ht="49.5" customHeight="1" x14ac:dyDescent="0.2">
      <c r="C17" s="105" t="s">
        <v>362</v>
      </c>
    </row>
    <row r="18" spans="2:5" ht="51" customHeight="1" x14ac:dyDescent="0.2">
      <c r="C18" s="105" t="s">
        <v>363</v>
      </c>
      <c r="D18" s="104"/>
      <c r="E18" s="104"/>
    </row>
    <row r="19" spans="2:5" ht="49.5" customHeight="1" x14ac:dyDescent="0.2">
      <c r="C19" s="106" t="s">
        <v>364</v>
      </c>
    </row>
    <row r="20" spans="2:5" x14ac:dyDescent="0.2">
      <c r="C20" s="105"/>
      <c r="D20" s="104"/>
      <c r="E20" s="104"/>
    </row>
    <row r="21" spans="2:5" ht="30" customHeight="1" x14ac:dyDescent="0.2">
      <c r="B21" s="107" t="s">
        <v>8</v>
      </c>
      <c r="C21" s="105" t="s">
        <v>9</v>
      </c>
    </row>
    <row r="22" spans="2:5" ht="30" customHeight="1" x14ac:dyDescent="0.2">
      <c r="B22" s="103"/>
      <c r="C22" s="105" t="s">
        <v>10</v>
      </c>
    </row>
    <row r="23" spans="2:5" x14ac:dyDescent="0.2">
      <c r="C23" s="106"/>
    </row>
    <row r="24" spans="2:5" ht="30" customHeight="1" x14ac:dyDescent="0.2">
      <c r="B24" s="107" t="s">
        <v>11</v>
      </c>
      <c r="C24" s="105" t="s">
        <v>12</v>
      </c>
    </row>
    <row r="25" spans="2:5" ht="30" customHeight="1" x14ac:dyDescent="0.2">
      <c r="C25" s="105" t="s">
        <v>336</v>
      </c>
    </row>
    <row r="26" spans="2:5" x14ac:dyDescent="0.2">
      <c r="C26" s="105"/>
    </row>
    <row r="27" spans="2:5" ht="21.75" customHeight="1" x14ac:dyDescent="0.2">
      <c r="B27" s="107" t="s">
        <v>365</v>
      </c>
      <c r="C27" s="134" t="s">
        <v>366</v>
      </c>
    </row>
    <row r="28" spans="2:5" ht="30" customHeight="1" x14ac:dyDescent="0.2">
      <c r="C28" s="106" t="s">
        <v>373</v>
      </c>
    </row>
    <row r="29" spans="2:5" ht="30" customHeight="1" x14ac:dyDescent="0.2">
      <c r="C29" s="106" t="s">
        <v>374</v>
      </c>
    </row>
    <row r="30" spans="2:5" x14ac:dyDescent="0.2">
      <c r="C30" s="105"/>
    </row>
    <row r="31" spans="2:5" x14ac:dyDescent="0.2">
      <c r="B31" s="107" t="s">
        <v>13</v>
      </c>
      <c r="C31" s="105" t="s">
        <v>14</v>
      </c>
    </row>
    <row r="32" spans="2:5" ht="30" customHeight="1" x14ac:dyDescent="0.2">
      <c r="C32" s="105" t="s">
        <v>15</v>
      </c>
    </row>
    <row r="33" spans="2:3" ht="30" customHeight="1" x14ac:dyDescent="0.2">
      <c r="C33" s="105" t="s">
        <v>339</v>
      </c>
    </row>
    <row r="34" spans="2:3" ht="30" customHeight="1" x14ac:dyDescent="0.2">
      <c r="C34" s="105" t="s">
        <v>16</v>
      </c>
    </row>
    <row r="35" spans="2:3" x14ac:dyDescent="0.2">
      <c r="C35" s="105"/>
    </row>
    <row r="36" spans="2:3" ht="15.75" customHeight="1" x14ac:dyDescent="0.2">
      <c r="B36" s="159" t="s">
        <v>17</v>
      </c>
      <c r="C36" s="105" t="s">
        <v>14</v>
      </c>
    </row>
    <row r="37" spans="2:3" ht="60" customHeight="1" x14ac:dyDescent="0.2">
      <c r="B37" s="159"/>
      <c r="C37" s="105" t="s">
        <v>18</v>
      </c>
    </row>
    <row r="38" spans="2:3" ht="30" customHeight="1" x14ac:dyDescent="0.2">
      <c r="B38" s="103"/>
      <c r="C38" s="105" t="s">
        <v>19</v>
      </c>
    </row>
    <row r="39" spans="2:3" ht="30" customHeight="1" x14ac:dyDescent="0.2">
      <c r="B39" s="103"/>
      <c r="C39" s="105" t="s">
        <v>340</v>
      </c>
    </row>
    <row r="97" spans="3:3" x14ac:dyDescent="0.2">
      <c r="C97" s="102" t="s">
        <v>20</v>
      </c>
    </row>
    <row r="98" spans="3:3" x14ac:dyDescent="0.2">
      <c r="C98" s="102" t="s">
        <v>21</v>
      </c>
    </row>
    <row r="99" spans="3:3" x14ac:dyDescent="0.2">
      <c r="C99" s="102" t="s">
        <v>22</v>
      </c>
    </row>
    <row r="100" spans="3:3" x14ac:dyDescent="0.2">
      <c r="C100" s="102" t="s">
        <v>23</v>
      </c>
    </row>
    <row r="101" spans="3:3" x14ac:dyDescent="0.2">
      <c r="C101" s="102" t="s">
        <v>24</v>
      </c>
    </row>
    <row r="102" spans="3:3" x14ac:dyDescent="0.2">
      <c r="C102" s="102" t="s">
        <v>25</v>
      </c>
    </row>
    <row r="103" spans="3:3" x14ac:dyDescent="0.2">
      <c r="C103" s="102" t="s">
        <v>26</v>
      </c>
    </row>
    <row r="104" spans="3:3" x14ac:dyDescent="0.2">
      <c r="C104" s="102" t="s">
        <v>27</v>
      </c>
    </row>
    <row r="105" spans="3:3" x14ac:dyDescent="0.2">
      <c r="C105" s="102" t="s">
        <v>28</v>
      </c>
    </row>
    <row r="106" spans="3:3" x14ac:dyDescent="0.2">
      <c r="C106" s="102" t="s">
        <v>29</v>
      </c>
    </row>
    <row r="107" spans="3:3" x14ac:dyDescent="0.2">
      <c r="C107" s="102" t="s">
        <v>30</v>
      </c>
    </row>
    <row r="108" spans="3:3" x14ac:dyDescent="0.2">
      <c r="C108" s="102" t="s">
        <v>31</v>
      </c>
    </row>
    <row r="109" spans="3:3" x14ac:dyDescent="0.2">
      <c r="C109" s="102" t="s">
        <v>32</v>
      </c>
    </row>
    <row r="110" spans="3:3" x14ac:dyDescent="0.2">
      <c r="C110" s="102" t="s">
        <v>33</v>
      </c>
    </row>
    <row r="111" spans="3:3" x14ac:dyDescent="0.2">
      <c r="C111" s="102" t="s">
        <v>34</v>
      </c>
    </row>
    <row r="112" spans="3:3" x14ac:dyDescent="0.2">
      <c r="C112" s="102" t="s">
        <v>35</v>
      </c>
    </row>
    <row r="113" spans="3:3" x14ac:dyDescent="0.2">
      <c r="C113" s="102" t="s">
        <v>36</v>
      </c>
    </row>
    <row r="114" spans="3:3" x14ac:dyDescent="0.2">
      <c r="C114" s="102" t="s">
        <v>37</v>
      </c>
    </row>
    <row r="115" spans="3:3" x14ac:dyDescent="0.2">
      <c r="C115" s="102" t="s">
        <v>38</v>
      </c>
    </row>
    <row r="116" spans="3:3" x14ac:dyDescent="0.2">
      <c r="C116" s="102" t="s">
        <v>39</v>
      </c>
    </row>
    <row r="117" spans="3:3" x14ac:dyDescent="0.2">
      <c r="C117" s="102" t="s">
        <v>40</v>
      </c>
    </row>
  </sheetData>
  <sheetProtection algorithmName="SHA-512" hashValue="HvBs+sBBLoqjWVCkbEnNUmiOGAbh8fUtbnW/NI04oxpmKOjNDMoyTc3WTTsyBdvEL0/ApzdX8Xvk9hcjyuCV2g==" saltValue="7OWifZol1uLk84DyV8o2Xw==" spinCount="100000" sheet="1" objects="1" scenarios="1"/>
  <mergeCells count="1">
    <mergeCell ref="B36:B37"/>
  </mergeCells>
  <pageMargins left="0.70866141732283472" right="0.70866141732283472" top="0.74803149606299213" bottom="0.74803149606299213" header="0.31496062992125984" footer="0.31496062992125984"/>
  <pageSetup paperSize="9" scale="56" orientation="portrait" horizontalDpi="4294967292"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Q98"/>
  <sheetViews>
    <sheetView showGridLines="0" view="pageBreakPreview" zoomScale="140" zoomScaleNormal="100" zoomScaleSheetLayoutView="140" zoomScalePageLayoutView="130" workbookViewId="0">
      <selection activeCell="C14" sqref="C14:D14"/>
    </sheetView>
  </sheetViews>
  <sheetFormatPr baseColWidth="10" defaultColWidth="11.42578125" defaultRowHeight="16.5" x14ac:dyDescent="0.3"/>
  <cols>
    <col min="1" max="1" width="0.5703125" style="2" customWidth="1"/>
    <col min="2" max="2" width="11.28515625" style="2" customWidth="1"/>
    <col min="3" max="3" width="6.140625" style="2" customWidth="1"/>
    <col min="4" max="4" width="7.140625" style="2" customWidth="1"/>
    <col min="5" max="5" width="2.7109375" style="2" customWidth="1"/>
    <col min="6" max="6" width="12.42578125" style="2" customWidth="1"/>
    <col min="7" max="7" width="10.5703125" style="2" customWidth="1"/>
    <col min="8" max="8" width="3.5703125" style="2" customWidth="1"/>
    <col min="9" max="10" width="10.7109375" style="2" customWidth="1"/>
    <col min="11" max="11" width="11" style="2" customWidth="1"/>
    <col min="12" max="12" width="7.85546875" style="2" customWidth="1"/>
    <col min="13" max="13" width="13.42578125" style="2" customWidth="1"/>
    <col min="14" max="14" width="0.42578125" style="2" customWidth="1"/>
    <col min="15" max="16" width="13.140625" style="2" bestFit="1" customWidth="1"/>
    <col min="17" max="16384" width="11.42578125" style="2"/>
  </cols>
  <sheetData>
    <row r="1" spans="1:14" x14ac:dyDescent="0.3">
      <c r="A1" s="209" t="s">
        <v>41</v>
      </c>
      <c r="B1" s="209"/>
      <c r="C1" s="209"/>
      <c r="D1" s="209"/>
      <c r="E1" s="209"/>
      <c r="F1" s="209"/>
      <c r="G1" s="209"/>
      <c r="H1" s="209"/>
      <c r="I1" s="209"/>
      <c r="J1" s="209"/>
      <c r="K1" s="209"/>
      <c r="L1" s="209"/>
      <c r="M1" s="209"/>
      <c r="N1" s="209"/>
    </row>
    <row r="2" spans="1:14" ht="20.25" customHeight="1" x14ac:dyDescent="0.3">
      <c r="B2" s="210" t="s">
        <v>73</v>
      </c>
      <c r="C2" s="210"/>
      <c r="D2" s="210"/>
      <c r="E2" s="210"/>
      <c r="F2" s="210"/>
      <c r="G2" s="210"/>
      <c r="H2" s="210"/>
      <c r="I2" s="210"/>
      <c r="J2" s="210"/>
      <c r="K2" s="210"/>
      <c r="L2" s="210"/>
      <c r="M2" s="210"/>
    </row>
    <row r="3" spans="1:14" ht="21.75" customHeight="1" x14ac:dyDescent="0.3">
      <c r="A3" s="207" t="s">
        <v>43</v>
      </c>
      <c r="B3" s="207"/>
      <c r="C3" s="207"/>
      <c r="D3" s="207"/>
      <c r="E3" s="22"/>
      <c r="F3" s="22"/>
      <c r="G3" s="22"/>
      <c r="H3" s="22"/>
      <c r="I3" s="22"/>
      <c r="J3" s="22"/>
      <c r="K3" s="22"/>
      <c r="L3" s="22"/>
      <c r="M3" s="22"/>
    </row>
    <row r="4" spans="1:14" ht="6.75" customHeight="1" x14ac:dyDescent="0.3">
      <c r="A4" s="38"/>
      <c r="B4" s="38"/>
      <c r="C4" s="38"/>
      <c r="D4" s="38"/>
      <c r="E4" s="38"/>
    </row>
    <row r="5" spans="1:14" x14ac:dyDescent="0.3">
      <c r="B5" s="10" t="s">
        <v>44</v>
      </c>
      <c r="C5" s="10"/>
      <c r="D5" s="10"/>
      <c r="E5" s="10"/>
      <c r="F5" s="10"/>
      <c r="G5" s="10"/>
      <c r="H5" s="10"/>
      <c r="I5" s="10"/>
      <c r="J5" s="10"/>
      <c r="K5" s="10"/>
      <c r="L5" s="211" t="s">
        <v>45</v>
      </c>
      <c r="M5" s="211"/>
    </row>
    <row r="6" spans="1:14" s="23" customFormat="1" ht="28.35" customHeight="1" x14ac:dyDescent="0.3">
      <c r="B6" s="212"/>
      <c r="C6" s="213"/>
      <c r="D6" s="213"/>
      <c r="E6" s="213"/>
      <c r="F6" s="213"/>
      <c r="G6" s="213"/>
      <c r="H6" s="213"/>
      <c r="I6" s="213"/>
      <c r="J6" s="213"/>
      <c r="K6" s="214"/>
      <c r="L6" s="218"/>
      <c r="M6" s="219"/>
    </row>
    <row r="7" spans="1:14" ht="6.75" customHeight="1" x14ac:dyDescent="0.3"/>
    <row r="8" spans="1:14" ht="21.75" customHeight="1" x14ac:dyDescent="0.3">
      <c r="A8" s="207" t="s">
        <v>46</v>
      </c>
      <c r="B8" s="207"/>
      <c r="C8" s="207"/>
      <c r="D8" s="207"/>
      <c r="E8" s="207"/>
      <c r="F8" s="207"/>
      <c r="G8" s="207"/>
      <c r="H8" s="207"/>
      <c r="I8" s="207"/>
      <c r="J8" s="207"/>
    </row>
    <row r="9" spans="1:14" ht="6.75" customHeight="1" x14ac:dyDescent="0.3">
      <c r="A9" s="38"/>
      <c r="B9" s="38"/>
      <c r="C9" s="38"/>
      <c r="D9" s="38"/>
      <c r="E9" s="38"/>
    </row>
    <row r="10" spans="1:14" ht="28.35" customHeight="1" x14ac:dyDescent="0.3">
      <c r="B10" s="220"/>
      <c r="C10" s="221"/>
      <c r="D10" s="221"/>
      <c r="E10" s="221"/>
      <c r="F10" s="221"/>
      <c r="G10" s="221"/>
      <c r="H10" s="221"/>
      <c r="I10" s="221"/>
      <c r="J10" s="221"/>
      <c r="K10" s="221"/>
      <c r="L10" s="221"/>
      <c r="M10" s="222"/>
    </row>
    <row r="11" spans="1:14" ht="6.75" customHeight="1" x14ac:dyDescent="0.3"/>
    <row r="12" spans="1:14" ht="21.75" customHeight="1" x14ac:dyDescent="0.3">
      <c r="A12" s="207" t="s">
        <v>47</v>
      </c>
      <c r="B12" s="207"/>
      <c r="C12" s="207"/>
      <c r="D12" s="207"/>
      <c r="E12" s="207"/>
      <c r="F12" s="207"/>
      <c r="G12" s="207"/>
      <c r="H12" s="207"/>
      <c r="I12" s="207"/>
      <c r="J12" s="207"/>
    </row>
    <row r="13" spans="1:14" ht="6.75" customHeight="1" x14ac:dyDescent="0.3">
      <c r="A13" s="38"/>
      <c r="B13" s="38"/>
      <c r="C13" s="38"/>
      <c r="D13" s="38"/>
      <c r="E13" s="38"/>
    </row>
    <row r="14" spans="1:14" ht="28.35" customHeight="1" x14ac:dyDescent="0.3">
      <c r="B14" s="158" t="s">
        <v>48</v>
      </c>
      <c r="C14" s="218"/>
      <c r="D14" s="219"/>
      <c r="E14" s="118"/>
      <c r="F14" s="158" t="s">
        <v>49</v>
      </c>
      <c r="G14" s="116"/>
      <c r="H14" s="118"/>
      <c r="I14" s="158" t="s">
        <v>312</v>
      </c>
      <c r="J14" s="227" t="s">
        <v>342</v>
      </c>
      <c r="K14" s="228"/>
      <c r="L14" s="228"/>
      <c r="M14" s="229"/>
    </row>
    <row r="15" spans="1:14" ht="6.75" customHeight="1" x14ac:dyDescent="0.3"/>
    <row r="16" spans="1:14" ht="21.75" customHeight="1" x14ac:dyDescent="0.3">
      <c r="A16" s="207" t="s">
        <v>74</v>
      </c>
      <c r="B16" s="207"/>
      <c r="C16" s="207"/>
      <c r="D16" s="207"/>
      <c r="E16" s="207"/>
      <c r="F16" s="207"/>
      <c r="G16" s="207"/>
      <c r="H16" s="207"/>
      <c r="I16" s="207"/>
      <c r="J16" s="207"/>
      <c r="K16" s="207"/>
      <c r="L16" s="207"/>
      <c r="M16" s="207"/>
    </row>
    <row r="17" spans="1:14" ht="6.75" customHeight="1" x14ac:dyDescent="0.3">
      <c r="A17" s="38"/>
      <c r="B17" s="38"/>
      <c r="C17" s="38"/>
      <c r="D17" s="38"/>
      <c r="E17" s="38"/>
    </row>
    <row r="18" spans="1:14" ht="16.5" customHeight="1" x14ac:dyDescent="0.3">
      <c r="A18" s="3"/>
      <c r="B18" s="223" t="s">
        <v>75</v>
      </c>
      <c r="C18" s="224"/>
      <c r="D18" s="224"/>
      <c r="E18" s="224"/>
      <c r="F18" s="225"/>
      <c r="G18" s="74" t="s">
        <v>76</v>
      </c>
      <c r="H18" s="223" t="s">
        <v>77</v>
      </c>
      <c r="I18" s="224"/>
      <c r="J18" s="224"/>
      <c r="K18" s="224"/>
      <c r="L18" s="224"/>
      <c r="M18" s="225"/>
      <c r="N18" s="3"/>
    </row>
    <row r="19" spans="1:14" s="10" customFormat="1" ht="13.5" customHeight="1" x14ac:dyDescent="0.2">
      <c r="A19" s="25"/>
      <c r="B19" s="109" t="s">
        <v>322</v>
      </c>
      <c r="C19" s="215" t="s">
        <v>54</v>
      </c>
      <c r="D19" s="216"/>
      <c r="E19" s="216"/>
      <c r="F19" s="217"/>
      <c r="G19" s="92"/>
      <c r="H19" s="218"/>
      <c r="I19" s="226"/>
      <c r="J19" s="226"/>
      <c r="K19" s="226"/>
      <c r="L19" s="226"/>
      <c r="M19" s="219"/>
      <c r="N19" s="25"/>
    </row>
    <row r="20" spans="1:14" s="10" customFormat="1" ht="13.5" customHeight="1" x14ac:dyDescent="0.2">
      <c r="A20" s="25"/>
      <c r="B20" s="109" t="s">
        <v>323</v>
      </c>
      <c r="C20" s="215" t="s">
        <v>56</v>
      </c>
      <c r="D20" s="216"/>
      <c r="E20" s="216"/>
      <c r="F20" s="217"/>
      <c r="G20" s="92"/>
      <c r="H20" s="218"/>
      <c r="I20" s="226"/>
      <c r="J20" s="226"/>
      <c r="K20" s="226"/>
      <c r="L20" s="226"/>
      <c r="M20" s="219"/>
      <c r="N20" s="25"/>
    </row>
    <row r="21" spans="1:14" s="10" customFormat="1" ht="13.5" customHeight="1" x14ac:dyDescent="0.2">
      <c r="A21" s="25"/>
      <c r="B21" s="109" t="s">
        <v>324</v>
      </c>
      <c r="C21" s="215" t="s">
        <v>58</v>
      </c>
      <c r="D21" s="216"/>
      <c r="E21" s="216"/>
      <c r="F21" s="217"/>
      <c r="G21" s="92"/>
      <c r="H21" s="218"/>
      <c r="I21" s="226"/>
      <c r="J21" s="226"/>
      <c r="K21" s="226"/>
      <c r="L21" s="226"/>
      <c r="M21" s="219"/>
      <c r="N21" s="25"/>
    </row>
    <row r="22" spans="1:14" ht="6.75" customHeight="1" x14ac:dyDescent="0.3">
      <c r="A22" s="3"/>
      <c r="B22" s="26"/>
      <c r="C22" s="26"/>
      <c r="D22" s="26"/>
      <c r="E22" s="26"/>
      <c r="F22" s="26"/>
      <c r="G22" s="26"/>
      <c r="H22" s="26"/>
      <c r="I22" s="26"/>
      <c r="J22" s="26"/>
      <c r="K22" s="26"/>
      <c r="L22" s="26"/>
      <c r="M22" s="26"/>
      <c r="N22" s="3"/>
    </row>
    <row r="23" spans="1:14" ht="21.75" customHeight="1" x14ac:dyDescent="0.3">
      <c r="A23" s="207" t="s">
        <v>78</v>
      </c>
      <c r="B23" s="207"/>
      <c r="C23" s="207"/>
      <c r="D23" s="207"/>
      <c r="E23" s="207"/>
      <c r="F23" s="207"/>
      <c r="G23" s="207"/>
      <c r="H23" s="207"/>
      <c r="I23" s="207"/>
      <c r="J23" s="207"/>
    </row>
    <row r="24" spans="1:14" ht="6.75" customHeight="1" x14ac:dyDescent="0.3">
      <c r="A24" s="38"/>
      <c r="B24" s="38"/>
      <c r="C24" s="38"/>
      <c r="D24" s="38"/>
      <c r="E24" s="38"/>
      <c r="F24" s="38"/>
      <c r="G24" s="38"/>
      <c r="H24" s="38"/>
      <c r="I24" s="38"/>
      <c r="J24" s="38"/>
    </row>
    <row r="25" spans="1:14" ht="12.75" customHeight="1" x14ac:dyDescent="0.3">
      <c r="A25" s="3"/>
      <c r="B25" s="208" t="s">
        <v>79</v>
      </c>
      <c r="C25" s="208"/>
      <c r="D25" s="208"/>
      <c r="E25" s="208"/>
      <c r="F25" s="208"/>
      <c r="G25" s="208"/>
      <c r="H25" s="208"/>
      <c r="I25" s="208"/>
      <c r="J25" s="208"/>
      <c r="K25" s="208"/>
      <c r="L25" s="208"/>
      <c r="M25" s="3"/>
      <c r="N25" s="3"/>
    </row>
    <row r="26" spans="1:14" ht="30" customHeight="1" x14ac:dyDescent="0.3">
      <c r="B26" s="190" t="s">
        <v>80</v>
      </c>
      <c r="C26" s="191"/>
      <c r="D26" s="191"/>
      <c r="E26" s="191"/>
      <c r="F26" s="192"/>
      <c r="G26" s="190" t="s">
        <v>81</v>
      </c>
      <c r="H26" s="192"/>
      <c r="I26" s="91" t="s">
        <v>82</v>
      </c>
      <c r="J26" s="45" t="s">
        <v>83</v>
      </c>
      <c r="K26" s="45" t="s">
        <v>84</v>
      </c>
      <c r="L26" s="45" t="s">
        <v>85</v>
      </c>
      <c r="M26" s="45" t="s">
        <v>86</v>
      </c>
    </row>
    <row r="27" spans="1:14" ht="13.5" customHeight="1" x14ac:dyDescent="0.3">
      <c r="B27" s="182"/>
      <c r="C27" s="183"/>
      <c r="D27" s="183"/>
      <c r="E27" s="183"/>
      <c r="F27" s="184"/>
      <c r="G27" s="185"/>
      <c r="H27" s="186"/>
      <c r="I27" s="69"/>
      <c r="J27" s="15"/>
      <c r="K27" s="93">
        <f>I27+J27</f>
        <v>0</v>
      </c>
      <c r="L27" s="43"/>
      <c r="M27" s="55">
        <f>ROUND(G27*K27*L27,2)</f>
        <v>0</v>
      </c>
    </row>
    <row r="28" spans="1:14" ht="13.5" customHeight="1" x14ac:dyDescent="0.3">
      <c r="B28" s="182"/>
      <c r="C28" s="183"/>
      <c r="D28" s="183"/>
      <c r="E28" s="183"/>
      <c r="F28" s="184"/>
      <c r="G28" s="185"/>
      <c r="H28" s="186"/>
      <c r="I28" s="69"/>
      <c r="J28" s="15"/>
      <c r="K28" s="93">
        <f t="shared" ref="K28:K38" si="0">I28+J28</f>
        <v>0</v>
      </c>
      <c r="L28" s="43"/>
      <c r="M28" s="55">
        <f t="shared" ref="M28:M38" si="1">ROUND(G28*K28*L28,2)</f>
        <v>0</v>
      </c>
    </row>
    <row r="29" spans="1:14" ht="13.5" customHeight="1" x14ac:dyDescent="0.3">
      <c r="B29" s="182"/>
      <c r="C29" s="183"/>
      <c r="D29" s="183"/>
      <c r="E29" s="183"/>
      <c r="F29" s="184"/>
      <c r="G29" s="185"/>
      <c r="H29" s="186"/>
      <c r="I29" s="69"/>
      <c r="J29" s="15"/>
      <c r="K29" s="93">
        <f t="shared" si="0"/>
        <v>0</v>
      </c>
      <c r="L29" s="43"/>
      <c r="M29" s="55">
        <f t="shared" si="1"/>
        <v>0</v>
      </c>
    </row>
    <row r="30" spans="1:14" ht="13.5" customHeight="1" x14ac:dyDescent="0.3">
      <c r="B30" s="182"/>
      <c r="C30" s="183"/>
      <c r="D30" s="183"/>
      <c r="E30" s="183"/>
      <c r="F30" s="184"/>
      <c r="G30" s="185"/>
      <c r="H30" s="186"/>
      <c r="I30" s="69"/>
      <c r="J30" s="15"/>
      <c r="K30" s="93">
        <f t="shared" si="0"/>
        <v>0</v>
      </c>
      <c r="L30" s="43"/>
      <c r="M30" s="55">
        <f t="shared" si="1"/>
        <v>0</v>
      </c>
    </row>
    <row r="31" spans="1:14" ht="13.5" customHeight="1" x14ac:dyDescent="0.3">
      <c r="B31" s="182"/>
      <c r="C31" s="183"/>
      <c r="D31" s="183"/>
      <c r="E31" s="183"/>
      <c r="F31" s="184"/>
      <c r="G31" s="185"/>
      <c r="H31" s="186"/>
      <c r="I31" s="69"/>
      <c r="J31" s="15"/>
      <c r="K31" s="93">
        <f t="shared" si="0"/>
        <v>0</v>
      </c>
      <c r="L31" s="43"/>
      <c r="M31" s="55">
        <f t="shared" si="1"/>
        <v>0</v>
      </c>
    </row>
    <row r="32" spans="1:14" ht="13.5" customHeight="1" x14ac:dyDescent="0.3">
      <c r="B32" s="182"/>
      <c r="C32" s="183"/>
      <c r="D32" s="183"/>
      <c r="E32" s="183"/>
      <c r="F32" s="184"/>
      <c r="G32" s="185"/>
      <c r="H32" s="186"/>
      <c r="I32" s="69"/>
      <c r="J32" s="15"/>
      <c r="K32" s="93">
        <f t="shared" si="0"/>
        <v>0</v>
      </c>
      <c r="L32" s="43"/>
      <c r="M32" s="55">
        <f t="shared" si="1"/>
        <v>0</v>
      </c>
    </row>
    <row r="33" spans="1:14" ht="13.5" customHeight="1" x14ac:dyDescent="0.3">
      <c r="B33" s="182"/>
      <c r="C33" s="183"/>
      <c r="D33" s="183"/>
      <c r="E33" s="183"/>
      <c r="F33" s="184"/>
      <c r="G33" s="185"/>
      <c r="H33" s="186"/>
      <c r="I33" s="69"/>
      <c r="J33" s="15"/>
      <c r="K33" s="93">
        <f t="shared" si="0"/>
        <v>0</v>
      </c>
      <c r="L33" s="43"/>
      <c r="M33" s="55">
        <f t="shared" si="1"/>
        <v>0</v>
      </c>
    </row>
    <row r="34" spans="1:14" ht="13.5" customHeight="1" x14ac:dyDescent="0.3">
      <c r="B34" s="182"/>
      <c r="C34" s="183"/>
      <c r="D34" s="183"/>
      <c r="E34" s="183"/>
      <c r="F34" s="184"/>
      <c r="G34" s="185"/>
      <c r="H34" s="186"/>
      <c r="I34" s="69"/>
      <c r="J34" s="15"/>
      <c r="K34" s="93">
        <f t="shared" si="0"/>
        <v>0</v>
      </c>
      <c r="L34" s="43"/>
      <c r="M34" s="55">
        <f t="shared" si="1"/>
        <v>0</v>
      </c>
    </row>
    <row r="35" spans="1:14" ht="13.5" customHeight="1" x14ac:dyDescent="0.3">
      <c r="B35" s="182"/>
      <c r="C35" s="183"/>
      <c r="D35" s="183"/>
      <c r="E35" s="183"/>
      <c r="F35" s="184"/>
      <c r="G35" s="185"/>
      <c r="H35" s="186"/>
      <c r="I35" s="69"/>
      <c r="J35" s="15"/>
      <c r="K35" s="93">
        <f t="shared" si="0"/>
        <v>0</v>
      </c>
      <c r="L35" s="43"/>
      <c r="M35" s="55">
        <f t="shared" si="1"/>
        <v>0</v>
      </c>
    </row>
    <row r="36" spans="1:14" ht="13.5" customHeight="1" x14ac:dyDescent="0.3">
      <c r="B36" s="182"/>
      <c r="C36" s="183"/>
      <c r="D36" s="183"/>
      <c r="E36" s="183"/>
      <c r="F36" s="184"/>
      <c r="G36" s="185"/>
      <c r="H36" s="186"/>
      <c r="I36" s="69"/>
      <c r="J36" s="15"/>
      <c r="K36" s="93">
        <f t="shared" si="0"/>
        <v>0</v>
      </c>
      <c r="L36" s="43"/>
      <c r="M36" s="55">
        <f t="shared" si="1"/>
        <v>0</v>
      </c>
    </row>
    <row r="37" spans="1:14" ht="13.5" customHeight="1" x14ac:dyDescent="0.3">
      <c r="B37" s="182"/>
      <c r="C37" s="183"/>
      <c r="D37" s="183"/>
      <c r="E37" s="183"/>
      <c r="F37" s="184"/>
      <c r="G37" s="185"/>
      <c r="H37" s="186"/>
      <c r="I37" s="69"/>
      <c r="J37" s="15"/>
      <c r="K37" s="93">
        <f t="shared" si="0"/>
        <v>0</v>
      </c>
      <c r="L37" s="43"/>
      <c r="M37" s="55">
        <f t="shared" si="1"/>
        <v>0</v>
      </c>
    </row>
    <row r="38" spans="1:14" ht="13.5" customHeight="1" x14ac:dyDescent="0.3">
      <c r="B38" s="182"/>
      <c r="C38" s="183"/>
      <c r="D38" s="183"/>
      <c r="E38" s="183"/>
      <c r="F38" s="184"/>
      <c r="G38" s="185"/>
      <c r="H38" s="186"/>
      <c r="I38" s="69"/>
      <c r="J38" s="15"/>
      <c r="K38" s="93">
        <f t="shared" si="0"/>
        <v>0</v>
      </c>
      <c r="L38" s="43"/>
      <c r="M38" s="55">
        <f t="shared" si="1"/>
        <v>0</v>
      </c>
    </row>
    <row r="39" spans="1:14" ht="13.5" customHeight="1" x14ac:dyDescent="0.3">
      <c r="B39" s="173" t="s">
        <v>87</v>
      </c>
      <c r="C39" s="174"/>
      <c r="D39" s="174"/>
      <c r="E39" s="174"/>
      <c r="F39" s="174"/>
      <c r="G39" s="174"/>
      <c r="H39" s="174"/>
      <c r="I39" s="174"/>
      <c r="J39" s="174"/>
      <c r="K39" s="174"/>
      <c r="L39" s="187"/>
      <c r="M39" s="47">
        <f>ROUND(SUM(M27:M38),2)</f>
        <v>0</v>
      </c>
    </row>
    <row r="40" spans="1:14" ht="6.75" customHeight="1" x14ac:dyDescent="0.3">
      <c r="B40" s="20"/>
      <c r="C40" s="20"/>
      <c r="D40" s="20"/>
      <c r="E40" s="20"/>
      <c r="F40" s="20"/>
      <c r="G40" s="20"/>
      <c r="H40" s="20"/>
      <c r="I40" s="20"/>
      <c r="J40" s="20"/>
      <c r="K40" s="20"/>
      <c r="L40" s="20"/>
      <c r="M40" s="20"/>
    </row>
    <row r="41" spans="1:14" ht="12.75" customHeight="1" x14ac:dyDescent="0.3">
      <c r="A41" s="3"/>
      <c r="B41" s="208" t="s">
        <v>88</v>
      </c>
      <c r="C41" s="208"/>
      <c r="D41" s="208"/>
      <c r="E41" s="208"/>
      <c r="F41" s="208"/>
      <c r="G41" s="208"/>
      <c r="H41" s="208"/>
      <c r="I41" s="208"/>
      <c r="J41" s="208"/>
      <c r="K41" s="208"/>
      <c r="L41" s="208"/>
      <c r="M41" s="3"/>
      <c r="N41" s="3"/>
    </row>
    <row r="42" spans="1:14" ht="25.5" customHeight="1" x14ac:dyDescent="0.3">
      <c r="B42" s="190" t="s">
        <v>80</v>
      </c>
      <c r="C42" s="191"/>
      <c r="D42" s="191"/>
      <c r="E42" s="191"/>
      <c r="F42" s="192"/>
      <c r="G42" s="190" t="s">
        <v>89</v>
      </c>
      <c r="H42" s="192"/>
      <c r="I42" s="91" t="s">
        <v>90</v>
      </c>
      <c r="J42" s="91" t="s">
        <v>91</v>
      </c>
      <c r="K42" s="91" t="s">
        <v>92</v>
      </c>
      <c r="L42" s="190" t="s">
        <v>93</v>
      </c>
      <c r="M42" s="192"/>
    </row>
    <row r="43" spans="1:14" ht="13.5" customHeight="1" x14ac:dyDescent="0.3">
      <c r="B43" s="182"/>
      <c r="C43" s="183"/>
      <c r="D43" s="183"/>
      <c r="E43" s="183"/>
      <c r="F43" s="184"/>
      <c r="G43" s="188"/>
      <c r="H43" s="189"/>
      <c r="I43" s="70"/>
      <c r="J43" s="68">
        <f>G43*I43</f>
        <v>0</v>
      </c>
      <c r="K43" s="71"/>
      <c r="L43" s="201">
        <f>ROUND(J43*K43,2)</f>
        <v>0</v>
      </c>
      <c r="M43" s="202"/>
    </row>
    <row r="44" spans="1:14" ht="13.5" customHeight="1" x14ac:dyDescent="0.3">
      <c r="B44" s="182"/>
      <c r="C44" s="183"/>
      <c r="D44" s="183"/>
      <c r="E44" s="183"/>
      <c r="F44" s="184"/>
      <c r="G44" s="188"/>
      <c r="H44" s="189"/>
      <c r="I44" s="70"/>
      <c r="J44" s="68">
        <f t="shared" ref="J44:J50" si="2">G44*I44</f>
        <v>0</v>
      </c>
      <c r="K44" s="71"/>
      <c r="L44" s="201">
        <f t="shared" ref="L44:L50" si="3">ROUND(J44*K44,2)</f>
        <v>0</v>
      </c>
      <c r="M44" s="202"/>
    </row>
    <row r="45" spans="1:14" ht="13.5" customHeight="1" x14ac:dyDescent="0.3">
      <c r="B45" s="182"/>
      <c r="C45" s="183"/>
      <c r="D45" s="183"/>
      <c r="E45" s="183"/>
      <c r="F45" s="184"/>
      <c r="G45" s="188"/>
      <c r="H45" s="189"/>
      <c r="I45" s="70"/>
      <c r="J45" s="68">
        <f t="shared" si="2"/>
        <v>0</v>
      </c>
      <c r="K45" s="71"/>
      <c r="L45" s="201">
        <f t="shared" si="3"/>
        <v>0</v>
      </c>
      <c r="M45" s="202"/>
    </row>
    <row r="46" spans="1:14" ht="13.5" customHeight="1" x14ac:dyDescent="0.3">
      <c r="B46" s="182"/>
      <c r="C46" s="183"/>
      <c r="D46" s="183"/>
      <c r="E46" s="183"/>
      <c r="F46" s="184"/>
      <c r="G46" s="188"/>
      <c r="H46" s="189"/>
      <c r="I46" s="70"/>
      <c r="J46" s="68">
        <f t="shared" si="2"/>
        <v>0</v>
      </c>
      <c r="K46" s="71"/>
      <c r="L46" s="201">
        <f t="shared" si="3"/>
        <v>0</v>
      </c>
      <c r="M46" s="202"/>
    </row>
    <row r="47" spans="1:14" ht="13.5" customHeight="1" x14ac:dyDescent="0.3">
      <c r="B47" s="182"/>
      <c r="C47" s="183"/>
      <c r="D47" s="183"/>
      <c r="E47" s="183"/>
      <c r="F47" s="184"/>
      <c r="G47" s="188"/>
      <c r="H47" s="189"/>
      <c r="I47" s="70"/>
      <c r="J47" s="68">
        <f t="shared" si="2"/>
        <v>0</v>
      </c>
      <c r="K47" s="71"/>
      <c r="L47" s="201">
        <f t="shared" si="3"/>
        <v>0</v>
      </c>
      <c r="M47" s="202"/>
    </row>
    <row r="48" spans="1:14" ht="13.5" customHeight="1" x14ac:dyDescent="0.3">
      <c r="B48" s="182"/>
      <c r="C48" s="183"/>
      <c r="D48" s="183"/>
      <c r="E48" s="183"/>
      <c r="F48" s="184"/>
      <c r="G48" s="188"/>
      <c r="H48" s="189"/>
      <c r="I48" s="70"/>
      <c r="J48" s="68">
        <f t="shared" si="2"/>
        <v>0</v>
      </c>
      <c r="K48" s="71"/>
      <c r="L48" s="201">
        <f t="shared" si="3"/>
        <v>0</v>
      </c>
      <c r="M48" s="202"/>
    </row>
    <row r="49" spans="1:14" ht="13.5" customHeight="1" x14ac:dyDescent="0.3">
      <c r="B49" s="182"/>
      <c r="C49" s="183"/>
      <c r="D49" s="183"/>
      <c r="E49" s="183"/>
      <c r="F49" s="184"/>
      <c r="G49" s="188"/>
      <c r="H49" s="189"/>
      <c r="I49" s="70"/>
      <c r="J49" s="68">
        <f t="shared" si="2"/>
        <v>0</v>
      </c>
      <c r="K49" s="71"/>
      <c r="L49" s="201">
        <f t="shared" si="3"/>
        <v>0</v>
      </c>
      <c r="M49" s="202"/>
    </row>
    <row r="50" spans="1:14" ht="13.5" customHeight="1" x14ac:dyDescent="0.3">
      <c r="B50" s="182"/>
      <c r="C50" s="183"/>
      <c r="D50" s="183"/>
      <c r="E50" s="183"/>
      <c r="F50" s="184"/>
      <c r="G50" s="188"/>
      <c r="H50" s="189"/>
      <c r="I50" s="70"/>
      <c r="J50" s="68">
        <f t="shared" si="2"/>
        <v>0</v>
      </c>
      <c r="K50" s="71"/>
      <c r="L50" s="201">
        <f t="shared" si="3"/>
        <v>0</v>
      </c>
      <c r="M50" s="202"/>
    </row>
    <row r="51" spans="1:14" ht="13.5" customHeight="1" x14ac:dyDescent="0.3">
      <c r="B51" s="173" t="s">
        <v>94</v>
      </c>
      <c r="C51" s="174"/>
      <c r="D51" s="174"/>
      <c r="E51" s="174"/>
      <c r="F51" s="174"/>
      <c r="G51" s="174"/>
      <c r="H51" s="174"/>
      <c r="I51" s="187"/>
      <c r="J51" s="99">
        <f>SUM(J43:J50)</f>
        <v>0</v>
      </c>
      <c r="K51" s="100"/>
      <c r="L51" s="205">
        <f>ROUND(SUM(L43:M50),2)</f>
        <v>0</v>
      </c>
      <c r="M51" s="206"/>
    </row>
    <row r="52" spans="1:14" ht="6.75" customHeight="1" x14ac:dyDescent="0.3">
      <c r="B52" s="27"/>
      <c r="C52" s="27"/>
      <c r="D52" s="27"/>
      <c r="E52" s="27"/>
      <c r="F52" s="27"/>
      <c r="G52" s="27"/>
      <c r="H52" s="27"/>
      <c r="I52" s="27"/>
      <c r="J52" s="27"/>
      <c r="K52" s="28"/>
      <c r="L52" s="29"/>
      <c r="M52" s="29"/>
    </row>
    <row r="53" spans="1:14" ht="21.75" customHeight="1" x14ac:dyDescent="0.3">
      <c r="A53" s="207" t="s">
        <v>95</v>
      </c>
      <c r="B53" s="207"/>
      <c r="C53" s="207"/>
      <c r="D53" s="207"/>
      <c r="E53" s="207"/>
      <c r="F53" s="207"/>
      <c r="G53" s="207"/>
      <c r="H53" s="207"/>
      <c r="I53" s="207"/>
      <c r="J53" s="207"/>
      <c r="K53" s="207"/>
      <c r="L53" s="207"/>
      <c r="M53" s="207"/>
    </row>
    <row r="54" spans="1:14" ht="6.75" customHeight="1" x14ac:dyDescent="0.3">
      <c r="A54" s="38"/>
      <c r="B54" s="38"/>
      <c r="C54" s="38"/>
      <c r="D54" s="38"/>
      <c r="E54" s="38"/>
      <c r="F54" s="38"/>
      <c r="G54" s="38"/>
      <c r="H54" s="38"/>
      <c r="I54" s="38"/>
      <c r="J54" s="38"/>
    </row>
    <row r="55" spans="1:14" ht="16.5" customHeight="1" x14ac:dyDescent="0.3">
      <c r="A55" s="3"/>
      <c r="B55" s="193" t="s">
        <v>96</v>
      </c>
      <c r="C55" s="194"/>
      <c r="D55" s="194"/>
      <c r="E55" s="194"/>
      <c r="F55" s="194"/>
      <c r="G55" s="194"/>
      <c r="H55" s="194"/>
      <c r="I55" s="194"/>
      <c r="J55" s="194"/>
      <c r="K55" s="194"/>
      <c r="L55" s="194"/>
      <c r="M55" s="195"/>
      <c r="N55" s="3"/>
    </row>
    <row r="56" spans="1:14" ht="16.5" customHeight="1" x14ac:dyDescent="0.3">
      <c r="B56" s="160" t="s">
        <v>97</v>
      </c>
      <c r="C56" s="161"/>
      <c r="D56" s="161"/>
      <c r="E56" s="161"/>
      <c r="F56" s="161"/>
      <c r="G56" s="161"/>
      <c r="H56" s="161"/>
      <c r="I56" s="161"/>
      <c r="J56" s="161"/>
      <c r="K56" s="161"/>
      <c r="L56" s="204" t="s">
        <v>98</v>
      </c>
      <c r="M56" s="204"/>
    </row>
    <row r="57" spans="1:14" ht="13.15" customHeight="1" x14ac:dyDescent="0.3">
      <c r="B57" s="160" t="s">
        <v>99</v>
      </c>
      <c r="C57" s="161"/>
      <c r="D57" s="161"/>
      <c r="E57" s="161"/>
      <c r="F57" s="161"/>
      <c r="G57" s="161"/>
      <c r="H57" s="161"/>
      <c r="I57" s="161"/>
      <c r="J57" s="161"/>
      <c r="K57" s="161"/>
      <c r="L57" s="203">
        <f>M39</f>
        <v>0</v>
      </c>
      <c r="M57" s="203"/>
    </row>
    <row r="58" spans="1:14" ht="13.15" customHeight="1" x14ac:dyDescent="0.3">
      <c r="B58" s="160" t="s">
        <v>100</v>
      </c>
      <c r="C58" s="161"/>
      <c r="D58" s="161"/>
      <c r="E58" s="161"/>
      <c r="F58" s="161"/>
      <c r="G58" s="161"/>
      <c r="H58" s="161"/>
      <c r="I58" s="161"/>
      <c r="J58" s="161"/>
      <c r="K58" s="161"/>
      <c r="L58" s="203">
        <f>L51</f>
        <v>0</v>
      </c>
      <c r="M58" s="203"/>
    </row>
    <row r="59" spans="1:14" ht="13.9" customHeight="1" x14ac:dyDescent="0.3">
      <c r="B59" s="173" t="s">
        <v>101</v>
      </c>
      <c r="C59" s="174"/>
      <c r="D59" s="174"/>
      <c r="E59" s="174"/>
      <c r="F59" s="174"/>
      <c r="G59" s="174"/>
      <c r="H59" s="174"/>
      <c r="I59" s="174"/>
      <c r="J59" s="174"/>
      <c r="K59" s="174"/>
      <c r="L59" s="175">
        <f>SUM(L57:M58)</f>
        <v>0</v>
      </c>
      <c r="M59" s="175"/>
    </row>
    <row r="60" spans="1:14" ht="13.5" customHeight="1" x14ac:dyDescent="0.3">
      <c r="B60" s="176" t="s">
        <v>102</v>
      </c>
      <c r="C60" s="177"/>
      <c r="D60" s="177"/>
      <c r="E60" s="177"/>
      <c r="F60" s="177"/>
      <c r="G60" s="177"/>
      <c r="H60" s="177"/>
      <c r="I60" s="178"/>
      <c r="J60" s="179" t="e">
        <f>L59/L94</f>
        <v>#DIV/0!</v>
      </c>
      <c r="K60" s="180"/>
      <c r="L60" s="181"/>
      <c r="M60" s="129" t="e">
        <f>IF(OR(J60&lt;75%,J60&gt;79%),"Revisar coste personal","Ok")</f>
        <v>#DIV/0!</v>
      </c>
    </row>
    <row r="61" spans="1:14" ht="6.75" customHeight="1" x14ac:dyDescent="0.3">
      <c r="B61" s="39"/>
      <c r="C61" s="39"/>
      <c r="D61" s="39"/>
      <c r="E61" s="39"/>
      <c r="F61" s="39"/>
      <c r="G61" s="39"/>
      <c r="H61" s="39"/>
      <c r="I61" s="39"/>
      <c r="J61" s="39"/>
      <c r="K61" s="21"/>
      <c r="L61" s="21"/>
      <c r="M61" s="21"/>
    </row>
    <row r="62" spans="1:14" x14ac:dyDescent="0.3">
      <c r="B62" s="193" t="s">
        <v>103</v>
      </c>
      <c r="C62" s="194"/>
      <c r="D62" s="194"/>
      <c r="E62" s="194"/>
      <c r="F62" s="194"/>
      <c r="G62" s="194"/>
      <c r="H62" s="194"/>
      <c r="I62" s="195"/>
      <c r="J62" s="198" t="s">
        <v>104</v>
      </c>
      <c r="K62" s="199"/>
      <c r="L62" s="200"/>
      <c r="M62" s="111" t="s">
        <v>98</v>
      </c>
    </row>
    <row r="63" spans="1:14" ht="13.15" customHeight="1" x14ac:dyDescent="0.3">
      <c r="B63" s="160" t="s">
        <v>105</v>
      </c>
      <c r="C63" s="161"/>
      <c r="D63" s="161"/>
      <c r="E63" s="161"/>
      <c r="F63" s="161"/>
      <c r="G63" s="161"/>
      <c r="H63" s="161"/>
      <c r="I63" s="162"/>
      <c r="J63" s="167"/>
      <c r="K63" s="168"/>
      <c r="L63" s="169"/>
      <c r="M63" s="121"/>
    </row>
    <row r="64" spans="1:14" ht="13.15" customHeight="1" x14ac:dyDescent="0.3">
      <c r="B64" s="160" t="s">
        <v>106</v>
      </c>
      <c r="C64" s="161"/>
      <c r="D64" s="161"/>
      <c r="E64" s="161"/>
      <c r="F64" s="161"/>
      <c r="G64" s="161"/>
      <c r="H64" s="161"/>
      <c r="I64" s="162"/>
      <c r="J64" s="167"/>
      <c r="K64" s="168"/>
      <c r="L64" s="169"/>
      <c r="M64" s="121"/>
    </row>
    <row r="65" spans="2:13" ht="13.15" customHeight="1" x14ac:dyDescent="0.3">
      <c r="B65" s="160" t="s">
        <v>107</v>
      </c>
      <c r="C65" s="161"/>
      <c r="D65" s="161"/>
      <c r="E65" s="161"/>
      <c r="F65" s="161"/>
      <c r="G65" s="161"/>
      <c r="H65" s="161"/>
      <c r="I65" s="162"/>
      <c r="J65" s="167"/>
      <c r="K65" s="168"/>
      <c r="L65" s="169"/>
      <c r="M65" s="121"/>
    </row>
    <row r="66" spans="2:13" ht="12.75" customHeight="1" x14ac:dyDescent="0.3">
      <c r="B66" s="160" t="s">
        <v>316</v>
      </c>
      <c r="C66" s="161"/>
      <c r="D66" s="161"/>
      <c r="E66" s="161"/>
      <c r="F66" s="161"/>
      <c r="G66" s="161"/>
      <c r="H66" s="161"/>
      <c r="I66" s="162"/>
      <c r="J66" s="167"/>
      <c r="K66" s="168"/>
      <c r="L66" s="169"/>
      <c r="M66" s="121"/>
    </row>
    <row r="67" spans="2:13" ht="12.75" customHeight="1" x14ac:dyDescent="0.3">
      <c r="B67" s="160" t="s">
        <v>315</v>
      </c>
      <c r="C67" s="161"/>
      <c r="D67" s="161"/>
      <c r="E67" s="161"/>
      <c r="F67" s="161"/>
      <c r="G67" s="161"/>
      <c r="H67" s="161"/>
      <c r="I67" s="162"/>
      <c r="J67" s="167"/>
      <c r="K67" s="168"/>
      <c r="L67" s="169"/>
      <c r="M67" s="121"/>
    </row>
    <row r="68" spans="2:13" ht="13.15" customHeight="1" x14ac:dyDescent="0.3">
      <c r="B68" s="160" t="s">
        <v>108</v>
      </c>
      <c r="C68" s="161"/>
      <c r="D68" s="161"/>
      <c r="E68" s="161"/>
      <c r="F68" s="161"/>
      <c r="G68" s="161"/>
      <c r="H68" s="161"/>
      <c r="I68" s="162"/>
      <c r="J68" s="167"/>
      <c r="K68" s="168"/>
      <c r="L68" s="169"/>
      <c r="M68" s="121"/>
    </row>
    <row r="69" spans="2:13" ht="13.15" customHeight="1" x14ac:dyDescent="0.3">
      <c r="B69" s="160" t="s">
        <v>109</v>
      </c>
      <c r="C69" s="161"/>
      <c r="D69" s="161"/>
      <c r="E69" s="161"/>
      <c r="F69" s="161"/>
      <c r="G69" s="161"/>
      <c r="H69" s="161"/>
      <c r="I69" s="162"/>
      <c r="J69" s="167"/>
      <c r="K69" s="168"/>
      <c r="L69" s="169"/>
      <c r="M69" s="121"/>
    </row>
    <row r="70" spans="2:13" ht="12.75" customHeight="1" x14ac:dyDescent="0.3">
      <c r="B70" s="160" t="s">
        <v>343</v>
      </c>
      <c r="C70" s="161"/>
      <c r="D70" s="161"/>
      <c r="E70" s="161"/>
      <c r="F70" s="161"/>
      <c r="G70" s="161"/>
      <c r="H70" s="161"/>
      <c r="I70" s="162"/>
      <c r="J70" s="167"/>
      <c r="K70" s="168"/>
      <c r="L70" s="169"/>
      <c r="M70" s="121"/>
    </row>
    <row r="71" spans="2:13" ht="12.75" customHeight="1" x14ac:dyDescent="0.3">
      <c r="B71" s="160" t="s">
        <v>110</v>
      </c>
      <c r="C71" s="161"/>
      <c r="D71" s="161"/>
      <c r="E71" s="161"/>
      <c r="F71" s="161"/>
      <c r="G71" s="161"/>
      <c r="H71" s="161"/>
      <c r="I71" s="162"/>
      <c r="J71" s="167"/>
      <c r="K71" s="168"/>
      <c r="L71" s="169"/>
      <c r="M71" s="121"/>
    </row>
    <row r="72" spans="2:13" ht="12.75" customHeight="1" x14ac:dyDescent="0.3">
      <c r="B72" s="160" t="s">
        <v>111</v>
      </c>
      <c r="C72" s="161"/>
      <c r="D72" s="161"/>
      <c r="E72" s="161"/>
      <c r="F72" s="161"/>
      <c r="G72" s="161"/>
      <c r="H72" s="161"/>
      <c r="I72" s="162"/>
      <c r="J72" s="167"/>
      <c r="K72" s="168"/>
      <c r="L72" s="169"/>
      <c r="M72" s="121"/>
    </row>
    <row r="73" spans="2:13" ht="13.15" customHeight="1" x14ac:dyDescent="0.3">
      <c r="B73" s="160" t="s">
        <v>338</v>
      </c>
      <c r="C73" s="161"/>
      <c r="D73" s="161"/>
      <c r="E73" s="161"/>
      <c r="F73" s="161"/>
      <c r="G73" s="161"/>
      <c r="H73" s="161"/>
      <c r="I73" s="162"/>
      <c r="J73" s="167"/>
      <c r="K73" s="168"/>
      <c r="L73" s="169"/>
      <c r="M73" s="121"/>
    </row>
    <row r="74" spans="2:13" ht="13.9" customHeight="1" x14ac:dyDescent="0.3">
      <c r="B74" s="173" t="s">
        <v>112</v>
      </c>
      <c r="C74" s="174"/>
      <c r="D74" s="174"/>
      <c r="E74" s="174"/>
      <c r="F74" s="174"/>
      <c r="G74" s="174"/>
      <c r="H74" s="174"/>
      <c r="I74" s="174"/>
      <c r="J74" s="174"/>
      <c r="K74" s="174"/>
      <c r="L74" s="174"/>
      <c r="M74" s="122">
        <f>ROUND(SUM(M63:M73),2)</f>
        <v>0</v>
      </c>
    </row>
    <row r="75" spans="2:13" s="52" customFormat="1" ht="13.5" customHeight="1" x14ac:dyDescent="0.25">
      <c r="B75" s="176" t="s">
        <v>113</v>
      </c>
      <c r="C75" s="177"/>
      <c r="D75" s="177"/>
      <c r="E75" s="177"/>
      <c r="F75" s="177"/>
      <c r="G75" s="177"/>
      <c r="H75" s="177"/>
      <c r="I75" s="178"/>
      <c r="J75" s="179" t="e">
        <f>M74/L59</f>
        <v>#DIV/0!</v>
      </c>
      <c r="K75" s="180"/>
      <c r="L75" s="181"/>
      <c r="M75" s="129" t="e">
        <f>IF(J75&lt;15%,"Revisar costes directos","Ok")</f>
        <v>#DIV/0!</v>
      </c>
    </row>
    <row r="76" spans="2:13" ht="6.75" customHeight="1" x14ac:dyDescent="0.3">
      <c r="B76" s="39"/>
      <c r="C76" s="39"/>
      <c r="D76" s="39"/>
      <c r="E76" s="39"/>
      <c r="F76" s="39"/>
      <c r="G76" s="39"/>
      <c r="H76" s="39"/>
      <c r="I76" s="39"/>
      <c r="J76" s="39"/>
      <c r="K76" s="21"/>
      <c r="L76" s="21"/>
      <c r="M76" s="21"/>
    </row>
    <row r="77" spans="2:13" ht="27.75" customHeight="1" x14ac:dyDescent="0.3">
      <c r="B77" s="193" t="s">
        <v>114</v>
      </c>
      <c r="C77" s="194"/>
      <c r="D77" s="194"/>
      <c r="E77" s="194"/>
      <c r="F77" s="194"/>
      <c r="G77" s="194"/>
      <c r="H77" s="194"/>
      <c r="I77" s="194"/>
      <c r="J77" s="74" t="s">
        <v>115</v>
      </c>
      <c r="K77" s="72" t="s">
        <v>116</v>
      </c>
      <c r="L77" s="73" t="s">
        <v>117</v>
      </c>
      <c r="M77" s="74" t="s">
        <v>118</v>
      </c>
    </row>
    <row r="78" spans="2:13" ht="13.15" customHeight="1" x14ac:dyDescent="0.3">
      <c r="B78" s="160" t="s">
        <v>119</v>
      </c>
      <c r="C78" s="161"/>
      <c r="D78" s="161"/>
      <c r="E78" s="161"/>
      <c r="F78" s="161"/>
      <c r="G78" s="161"/>
      <c r="H78" s="161"/>
      <c r="I78" s="162"/>
      <c r="J78" s="136"/>
      <c r="K78" s="137"/>
      <c r="L78" s="138"/>
      <c r="M78" s="53">
        <f>ROUND(J78*L78*(K78/12),2)</f>
        <v>0</v>
      </c>
    </row>
    <row r="79" spans="2:13" ht="13.15" customHeight="1" x14ac:dyDescent="0.3">
      <c r="B79" s="160" t="s">
        <v>120</v>
      </c>
      <c r="C79" s="161"/>
      <c r="D79" s="161"/>
      <c r="E79" s="161"/>
      <c r="F79" s="161"/>
      <c r="G79" s="161"/>
      <c r="H79" s="161"/>
      <c r="I79" s="162"/>
      <c r="J79" s="136"/>
      <c r="K79" s="137"/>
      <c r="L79" s="138"/>
      <c r="M79" s="53">
        <f t="shared" ref="M79:M87" si="4">ROUND(J79*L79*(K79/12),2)</f>
        <v>0</v>
      </c>
    </row>
    <row r="80" spans="2:13" ht="13.15" customHeight="1" x14ac:dyDescent="0.3">
      <c r="B80" s="160" t="s">
        <v>121</v>
      </c>
      <c r="C80" s="161"/>
      <c r="D80" s="161"/>
      <c r="E80" s="161"/>
      <c r="F80" s="161"/>
      <c r="G80" s="161"/>
      <c r="H80" s="161"/>
      <c r="I80" s="162"/>
      <c r="J80" s="136"/>
      <c r="K80" s="137"/>
      <c r="L80" s="138"/>
      <c r="M80" s="53">
        <f t="shared" si="4"/>
        <v>0</v>
      </c>
    </row>
    <row r="81" spans="2:17" ht="12.75" customHeight="1" x14ac:dyDescent="0.3">
      <c r="B81" s="160" t="s">
        <v>122</v>
      </c>
      <c r="C81" s="161"/>
      <c r="D81" s="161"/>
      <c r="E81" s="161"/>
      <c r="F81" s="161"/>
      <c r="G81" s="161"/>
      <c r="H81" s="161"/>
      <c r="I81" s="162"/>
      <c r="J81" s="136"/>
      <c r="K81" s="137"/>
      <c r="L81" s="138"/>
      <c r="M81" s="53">
        <f t="shared" si="4"/>
        <v>0</v>
      </c>
    </row>
    <row r="82" spans="2:17" ht="12.75" customHeight="1" x14ac:dyDescent="0.3">
      <c r="B82" s="160" t="s">
        <v>123</v>
      </c>
      <c r="C82" s="161"/>
      <c r="D82" s="161"/>
      <c r="E82" s="161"/>
      <c r="F82" s="161"/>
      <c r="G82" s="161"/>
      <c r="H82" s="161"/>
      <c r="I82" s="162"/>
      <c r="J82" s="136"/>
      <c r="K82" s="137"/>
      <c r="L82" s="138"/>
      <c r="M82" s="53">
        <f t="shared" si="4"/>
        <v>0</v>
      </c>
    </row>
    <row r="83" spans="2:17" ht="12.75" customHeight="1" x14ac:dyDescent="0.3">
      <c r="B83" s="160" t="s">
        <v>124</v>
      </c>
      <c r="C83" s="161"/>
      <c r="D83" s="161"/>
      <c r="E83" s="161"/>
      <c r="F83" s="161"/>
      <c r="G83" s="161"/>
      <c r="H83" s="161"/>
      <c r="I83" s="162"/>
      <c r="J83" s="136"/>
      <c r="K83" s="137"/>
      <c r="L83" s="138"/>
      <c r="M83" s="53">
        <f t="shared" si="4"/>
        <v>0</v>
      </c>
    </row>
    <row r="84" spans="2:17" ht="12.75" customHeight="1" x14ac:dyDescent="0.3">
      <c r="B84" s="160" t="s">
        <v>125</v>
      </c>
      <c r="C84" s="161"/>
      <c r="D84" s="161"/>
      <c r="E84" s="161"/>
      <c r="F84" s="161"/>
      <c r="G84" s="161"/>
      <c r="H84" s="161"/>
      <c r="I84" s="162"/>
      <c r="J84" s="136"/>
      <c r="K84" s="137"/>
      <c r="L84" s="138"/>
      <c r="M84" s="53">
        <f t="shared" si="4"/>
        <v>0</v>
      </c>
    </row>
    <row r="85" spans="2:17" ht="12.75" customHeight="1" x14ac:dyDescent="0.3">
      <c r="B85" s="160" t="s">
        <v>126</v>
      </c>
      <c r="C85" s="161"/>
      <c r="D85" s="161"/>
      <c r="E85" s="161"/>
      <c r="F85" s="161"/>
      <c r="G85" s="161"/>
      <c r="H85" s="161"/>
      <c r="I85" s="162"/>
      <c r="J85" s="136"/>
      <c r="K85" s="137"/>
      <c r="L85" s="138"/>
      <c r="M85" s="53">
        <f t="shared" si="4"/>
        <v>0</v>
      </c>
    </row>
    <row r="86" spans="2:17" ht="12.75" customHeight="1" x14ac:dyDescent="0.3">
      <c r="B86" s="160" t="s">
        <v>344</v>
      </c>
      <c r="C86" s="161"/>
      <c r="D86" s="161"/>
      <c r="E86" s="161"/>
      <c r="F86" s="161"/>
      <c r="G86" s="161"/>
      <c r="H86" s="161"/>
      <c r="I86" s="162"/>
      <c r="J86" s="136"/>
      <c r="K86" s="137"/>
      <c r="L86" s="138"/>
      <c r="M86" s="53">
        <f t="shared" si="4"/>
        <v>0</v>
      </c>
    </row>
    <row r="87" spans="2:17" ht="13.15" customHeight="1" x14ac:dyDescent="0.3">
      <c r="B87" s="160" t="s">
        <v>127</v>
      </c>
      <c r="C87" s="161"/>
      <c r="D87" s="161"/>
      <c r="E87" s="161"/>
      <c r="F87" s="161"/>
      <c r="G87" s="161"/>
      <c r="H87" s="161"/>
      <c r="I87" s="162"/>
      <c r="J87" s="136"/>
      <c r="K87" s="137"/>
      <c r="L87" s="138"/>
      <c r="M87" s="53">
        <f t="shared" si="4"/>
        <v>0</v>
      </c>
    </row>
    <row r="88" spans="2:17" ht="15.75" customHeight="1" x14ac:dyDescent="0.3">
      <c r="B88" s="170" t="s">
        <v>128</v>
      </c>
      <c r="C88" s="171"/>
      <c r="D88" s="171"/>
      <c r="E88" s="171"/>
      <c r="F88" s="171"/>
      <c r="G88" s="171"/>
      <c r="H88" s="171"/>
      <c r="I88" s="172"/>
      <c r="J88" s="88">
        <f>SUM(J78:J87)</f>
        <v>0</v>
      </c>
      <c r="K88" s="88"/>
      <c r="L88" s="75"/>
      <c r="M88" s="51">
        <f>ROUND(SUM(M78:N87),2)</f>
        <v>0</v>
      </c>
    </row>
    <row r="89" spans="2:17" ht="10.5" customHeight="1" x14ac:dyDescent="0.3">
      <c r="B89" s="176" t="s">
        <v>129</v>
      </c>
      <c r="C89" s="177"/>
      <c r="D89" s="177"/>
      <c r="E89" s="177"/>
      <c r="F89" s="177"/>
      <c r="G89" s="177"/>
      <c r="H89" s="177"/>
      <c r="I89" s="178"/>
      <c r="J89" s="179" t="e">
        <f>M88/L59</f>
        <v>#DIV/0!</v>
      </c>
      <c r="K89" s="180"/>
      <c r="L89" s="181"/>
      <c r="M89" s="129" t="e">
        <f>IF(J89&gt;15%,"Revisar costes indirectos","Ok")</f>
        <v>#DIV/0!</v>
      </c>
    </row>
    <row r="90" spans="2:17" ht="6.75" customHeight="1" x14ac:dyDescent="0.3">
      <c r="B90" s="39"/>
      <c r="C90" s="39"/>
      <c r="D90" s="39"/>
      <c r="E90" s="39"/>
      <c r="F90" s="39"/>
      <c r="G90" s="39"/>
      <c r="H90" s="39"/>
      <c r="I90" s="39"/>
      <c r="J90" s="39"/>
      <c r="K90" s="21"/>
      <c r="L90" s="21"/>
      <c r="M90" s="21"/>
    </row>
    <row r="91" spans="2:17" ht="15.75" customHeight="1" x14ac:dyDescent="0.3">
      <c r="B91" s="196" t="s">
        <v>130</v>
      </c>
      <c r="C91" s="197"/>
      <c r="D91" s="197"/>
      <c r="E91" s="197"/>
      <c r="F91" s="197"/>
      <c r="G91" s="197"/>
      <c r="H91" s="197"/>
      <c r="I91" s="197"/>
      <c r="J91" s="197"/>
      <c r="K91" s="197"/>
      <c r="L91" s="175">
        <f>ROUND(M74+M88,2)</f>
        <v>0</v>
      </c>
      <c r="M91" s="175"/>
    </row>
    <row r="92" spans="2:17" ht="10.5" customHeight="1" x14ac:dyDescent="0.3">
      <c r="B92" s="176" t="s">
        <v>131</v>
      </c>
      <c r="C92" s="177"/>
      <c r="D92" s="177"/>
      <c r="E92" s="177"/>
      <c r="F92" s="177"/>
      <c r="G92" s="177"/>
      <c r="H92" s="177"/>
      <c r="I92" s="178"/>
      <c r="J92" s="179" t="e">
        <f>L91/L59</f>
        <v>#DIV/0!</v>
      </c>
      <c r="K92" s="180"/>
      <c r="L92" s="181"/>
      <c r="M92" s="129" t="e">
        <f>IF(29%&lt;J92,"Ok","Revisar otros costes")</f>
        <v>#DIV/0!</v>
      </c>
      <c r="Q92" s="127"/>
    </row>
    <row r="93" spans="2:17" ht="7.5" customHeight="1" x14ac:dyDescent="0.3">
      <c r="B93" s="39"/>
      <c r="C93" s="39"/>
      <c r="D93" s="39"/>
      <c r="E93" s="39"/>
      <c r="F93" s="39"/>
      <c r="G93" s="39"/>
      <c r="H93" s="39"/>
      <c r="I93" s="39"/>
      <c r="J93" s="39"/>
      <c r="K93" s="21"/>
      <c r="L93" s="21"/>
      <c r="M93" s="21"/>
    </row>
    <row r="94" spans="2:17" ht="15.75" customHeight="1" x14ac:dyDescent="0.3">
      <c r="B94" s="173" t="s">
        <v>132</v>
      </c>
      <c r="C94" s="174"/>
      <c r="D94" s="174"/>
      <c r="E94" s="174"/>
      <c r="F94" s="174"/>
      <c r="G94" s="174"/>
      <c r="H94" s="174"/>
      <c r="I94" s="174"/>
      <c r="J94" s="174"/>
      <c r="K94" s="174"/>
      <c r="L94" s="175">
        <f>ROUND(L59+L91,2)</f>
        <v>0</v>
      </c>
      <c r="M94" s="175"/>
      <c r="O94" s="124"/>
      <c r="P94" s="127"/>
      <c r="Q94" s="127"/>
    </row>
    <row r="95" spans="2:17" ht="7.5" customHeight="1" x14ac:dyDescent="0.3">
      <c r="B95" s="16"/>
      <c r="C95" s="16"/>
      <c r="D95" s="16"/>
      <c r="E95" s="16"/>
      <c r="F95" s="16"/>
      <c r="G95" s="16"/>
      <c r="H95" s="16"/>
      <c r="I95" s="16"/>
      <c r="J95" s="16"/>
      <c r="K95" s="16"/>
      <c r="L95" s="17"/>
      <c r="M95" s="17"/>
    </row>
    <row r="96" spans="2:17" ht="15.75" customHeight="1" x14ac:dyDescent="0.3">
      <c r="B96" s="163" t="s">
        <v>133</v>
      </c>
      <c r="C96" s="163"/>
      <c r="D96" s="163"/>
      <c r="E96" s="163"/>
      <c r="F96" s="40"/>
      <c r="G96" s="40"/>
      <c r="H96" s="40"/>
      <c r="I96" s="40"/>
      <c r="J96" s="40"/>
      <c r="K96" s="40"/>
      <c r="L96" s="40"/>
      <c r="M96" s="19"/>
    </row>
    <row r="97" spans="2:13" x14ac:dyDescent="0.3">
      <c r="B97" s="164"/>
      <c r="C97" s="165"/>
      <c r="D97" s="165"/>
      <c r="E97" s="165"/>
      <c r="F97" s="165"/>
      <c r="G97" s="165"/>
      <c r="H97" s="165"/>
      <c r="I97" s="165"/>
      <c r="J97" s="165"/>
      <c r="K97" s="165"/>
      <c r="L97" s="165"/>
      <c r="M97" s="166"/>
    </row>
    <row r="98" spans="2:13" ht="6.75" customHeight="1" x14ac:dyDescent="0.3"/>
  </sheetData>
  <sheetProtection algorithmName="SHA-512" hashValue="nlYz6UjGMyZ33WSkNMBTEHElas7qk3C6c53Ut5o8WV9MxoWnp2lczs/8desK91M7M9xIzu1RiTYYTVzs1dA/ZQ==" saltValue="UMt3kcu+pBmhIlpvkgeDUA==" spinCount="100000" sheet="1" formatCells="0" formatRows="0" insertRows="0" deleteRows="0"/>
  <dataConsolidate/>
  <mergeCells count="140">
    <mergeCell ref="A1:N1"/>
    <mergeCell ref="B2:M2"/>
    <mergeCell ref="A3:D3"/>
    <mergeCell ref="L5:M5"/>
    <mergeCell ref="B6:K6"/>
    <mergeCell ref="C19:F19"/>
    <mergeCell ref="A23:J23"/>
    <mergeCell ref="B25:L25"/>
    <mergeCell ref="A16:M16"/>
    <mergeCell ref="L6:M6"/>
    <mergeCell ref="A8:J8"/>
    <mergeCell ref="B10:M10"/>
    <mergeCell ref="B18:F18"/>
    <mergeCell ref="C20:F20"/>
    <mergeCell ref="C21:F21"/>
    <mergeCell ref="A12:J12"/>
    <mergeCell ref="C14:D14"/>
    <mergeCell ref="H18:M18"/>
    <mergeCell ref="H19:M19"/>
    <mergeCell ref="H20:M20"/>
    <mergeCell ref="H21:M21"/>
    <mergeCell ref="J14:M14"/>
    <mergeCell ref="L42:M42"/>
    <mergeCell ref="L43:M43"/>
    <mergeCell ref="B39:L39"/>
    <mergeCell ref="B41:L41"/>
    <mergeCell ref="L46:M46"/>
    <mergeCell ref="L48:M48"/>
    <mergeCell ref="L44:M44"/>
    <mergeCell ref="L45:M45"/>
    <mergeCell ref="L47:M47"/>
    <mergeCell ref="G42:H42"/>
    <mergeCell ref="G43:H43"/>
    <mergeCell ref="G44:H44"/>
    <mergeCell ref="G45:H45"/>
    <mergeCell ref="G46:H46"/>
    <mergeCell ref="G47:H47"/>
    <mergeCell ref="B45:F45"/>
    <mergeCell ref="B46:F46"/>
    <mergeCell ref="B47:F47"/>
    <mergeCell ref="B48:F48"/>
    <mergeCell ref="L49:M49"/>
    <mergeCell ref="L50:M50"/>
    <mergeCell ref="L58:M58"/>
    <mergeCell ref="L59:M59"/>
    <mergeCell ref="B55:M55"/>
    <mergeCell ref="L56:M56"/>
    <mergeCell ref="L57:M57"/>
    <mergeCell ref="L51:M51"/>
    <mergeCell ref="A53:M53"/>
    <mergeCell ref="B56:K56"/>
    <mergeCell ref="B49:F49"/>
    <mergeCell ref="B50:F50"/>
    <mergeCell ref="B57:K57"/>
    <mergeCell ref="B58:K58"/>
    <mergeCell ref="B59:K59"/>
    <mergeCell ref="J60:L60"/>
    <mergeCell ref="J92:L92"/>
    <mergeCell ref="B75:I75"/>
    <mergeCell ref="B73:I73"/>
    <mergeCell ref="B63:I63"/>
    <mergeCell ref="B64:I64"/>
    <mergeCell ref="B91:K91"/>
    <mergeCell ref="L91:M91"/>
    <mergeCell ref="B77:I77"/>
    <mergeCell ref="B78:I78"/>
    <mergeCell ref="B79:I79"/>
    <mergeCell ref="J62:L62"/>
    <mergeCell ref="J63:L63"/>
    <mergeCell ref="J64:L64"/>
    <mergeCell ref="J65:L65"/>
    <mergeCell ref="J66:L66"/>
    <mergeCell ref="J67:L67"/>
    <mergeCell ref="J72:L72"/>
    <mergeCell ref="J73:L73"/>
    <mergeCell ref="J68:L68"/>
    <mergeCell ref="J69:L69"/>
    <mergeCell ref="B74:L74"/>
    <mergeCell ref="B66:I66"/>
    <mergeCell ref="B67:I67"/>
    <mergeCell ref="G26:H26"/>
    <mergeCell ref="G27:H27"/>
    <mergeCell ref="G28:H28"/>
    <mergeCell ref="G29:H29"/>
    <mergeCell ref="G30:H30"/>
    <mergeCell ref="G31:H31"/>
    <mergeCell ref="G32:H32"/>
    <mergeCell ref="B26:F26"/>
    <mergeCell ref="B27:F27"/>
    <mergeCell ref="B28:F28"/>
    <mergeCell ref="B29:F29"/>
    <mergeCell ref="B30:F30"/>
    <mergeCell ref="B31:F31"/>
    <mergeCell ref="B32:F32"/>
    <mergeCell ref="B33:F33"/>
    <mergeCell ref="B34:F34"/>
    <mergeCell ref="G33:H33"/>
    <mergeCell ref="G34:H34"/>
    <mergeCell ref="G35:H35"/>
    <mergeCell ref="G36:H36"/>
    <mergeCell ref="G37:H37"/>
    <mergeCell ref="B65:I65"/>
    <mergeCell ref="B51:I51"/>
    <mergeCell ref="G38:H38"/>
    <mergeCell ref="B38:F38"/>
    <mergeCell ref="B35:F35"/>
    <mergeCell ref="B36:F36"/>
    <mergeCell ref="B37:F37"/>
    <mergeCell ref="G48:H48"/>
    <mergeCell ref="G49:H49"/>
    <mergeCell ref="G50:H50"/>
    <mergeCell ref="B42:F42"/>
    <mergeCell ref="B43:F43"/>
    <mergeCell ref="B44:F44"/>
    <mergeCell ref="B62:I62"/>
    <mergeCell ref="B60:I60"/>
    <mergeCell ref="B68:I68"/>
    <mergeCell ref="B69:I69"/>
    <mergeCell ref="B70:I70"/>
    <mergeCell ref="B71:I71"/>
    <mergeCell ref="B72:I72"/>
    <mergeCell ref="B96:E96"/>
    <mergeCell ref="B97:M97"/>
    <mergeCell ref="J70:L70"/>
    <mergeCell ref="J71:L71"/>
    <mergeCell ref="B87:I87"/>
    <mergeCell ref="B88:I88"/>
    <mergeCell ref="B94:K94"/>
    <mergeCell ref="L94:M94"/>
    <mergeCell ref="B80:I80"/>
    <mergeCell ref="B81:I81"/>
    <mergeCell ref="B82:I82"/>
    <mergeCell ref="B83:I83"/>
    <mergeCell ref="B84:I84"/>
    <mergeCell ref="B85:I85"/>
    <mergeCell ref="B86:I86"/>
    <mergeCell ref="B89:I89"/>
    <mergeCell ref="B92:I92"/>
    <mergeCell ref="J75:L75"/>
    <mergeCell ref="J89:L89"/>
  </mergeCells>
  <conditionalFormatting sqref="M60">
    <cfRule type="containsText" dxfId="34" priority="8" operator="containsText" text="Revisar coste personal">
      <formula>NOT(ISERROR(SEARCH("Revisar coste personal",M60)))</formula>
    </cfRule>
  </conditionalFormatting>
  <conditionalFormatting sqref="M75">
    <cfRule type="containsText" dxfId="33" priority="2" operator="containsText" text="Revisar coste personal">
      <formula>NOT(ISERROR(SEARCH("Revisar coste personal",M75)))</formula>
    </cfRule>
  </conditionalFormatting>
  <conditionalFormatting sqref="M89">
    <cfRule type="containsText" dxfId="32" priority="1" operator="containsText" text="Revisar coste personal">
      <formula>NOT(ISERROR(SEARCH("Revisar coste personal",M89)))</formula>
    </cfRule>
  </conditionalFormatting>
  <conditionalFormatting sqref="M92">
    <cfRule type="containsText" dxfId="31" priority="6" operator="containsText" text="Revisar otros costes">
      <formula>NOT(ISERROR(SEARCH("Revisar otros costes",M92)))</formula>
    </cfRule>
  </conditionalFormatting>
  <dataValidations count="9">
    <dataValidation type="textLength" errorStyle="warning" operator="lessThan" allowBlank="1" showInputMessage="1" showErrorMessage="1" errorTitle="Exceso de caracteres" error="Ajustar caracteres al máximo permitido en este apartado" sqref="B97:M97" xr:uid="{C556E33E-92EB-4F7E-985B-558CC9FC58FF}">
      <formula1>4850</formula1>
    </dataValidation>
    <dataValidation type="list" allowBlank="1" showInputMessage="1" showErrorMessage="1" sqref="H20:M20" xr:uid="{F12538E4-DB42-4AEB-9532-33F9ED8061AA}">
      <formula1>Tipo_B</formula1>
    </dataValidation>
    <dataValidation type="list" allowBlank="1" showInputMessage="1" showErrorMessage="1" sqref="J63:J73" xr:uid="{4B36C0A2-F154-4154-861D-3815553FC688}">
      <formula1>Detalle</formula1>
    </dataValidation>
    <dataValidation type="list" allowBlank="1" showInputMessage="1" showErrorMessage="1" sqref="C14" xr:uid="{21068576-DCC5-4683-B9A7-6FEC7BB7E76D}">
      <formula1>"Individual,En colaboración"</formula1>
    </dataValidation>
    <dataValidation type="list" allowBlank="1" showInputMessage="1" showErrorMessage="1" sqref="G14:H14" xr:uid="{E02B6A95-041E-49BF-9D15-656A04508E65}">
      <formula1>"Regional,Plurirregional"</formula1>
    </dataValidation>
    <dataValidation type="list" allowBlank="1" showInputMessage="1" showErrorMessage="1" sqref="H19" xr:uid="{A8EE0C12-E851-41DC-9A72-605B77288DBC}">
      <formula1>Tipo_A</formula1>
    </dataValidation>
    <dataValidation type="list" allowBlank="1" showInputMessage="1" showErrorMessage="1" sqref="H21" xr:uid="{321CD081-A093-451C-B3A5-D8158BC5F286}">
      <formula1>Tipo_C</formula1>
    </dataValidation>
    <dataValidation type="list" allowBlank="1" showInputMessage="1" showErrorMessage="1" sqref="G19:G21" xr:uid="{06A9C21D-D77C-49C6-976B-3927AFB9A0A2}">
      <formula1>"Sí,No"</formula1>
    </dataValidation>
    <dataValidation type="list" allowBlank="1" showInputMessage="1" showErrorMessage="1" sqref="J14:M14" xr:uid="{F67D804D-5BEB-4785-B4DB-C3E0D568DEE1}">
      <formula1>"Itinerarios de fortalecimiento de empresas de economía social"</formula1>
    </dataValidation>
  </dataValidations>
  <pageMargins left="0.59055118110236227" right="0.59055118110236227" top="1.2204724409448819" bottom="0.74803149606299213" header="0.31496062992125984" footer="0.31496062992125984"/>
  <pageSetup paperSize="9" scale="81" orientation="portrait" r:id="rId1"/>
  <headerFooter>
    <oddHeader>&amp;L&amp;G&amp;C&amp;G&amp;R&amp;G</oddHeader>
    <oddFooter>&amp;C&amp;"Arial Narrow,Normal"&amp;9&amp;A&amp;R&amp;"Arial Narrow,Normal"&amp;9Página &amp;P</oddFooter>
  </headerFooter>
  <rowBreaks count="1" manualBreakCount="1">
    <brk id="52" max="14" man="1"/>
  </rowBreaks>
  <legacy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DF1D9-8909-4A5C-BE95-FE5D1181A697}">
  <sheetPr>
    <tabColor theme="9"/>
  </sheetPr>
  <dimension ref="A1:Q59"/>
  <sheetViews>
    <sheetView showGridLines="0" tabSelected="1" view="pageBreakPreview" zoomScale="140" zoomScaleNormal="100" zoomScaleSheetLayoutView="140" zoomScalePageLayoutView="130" workbookViewId="0">
      <selection activeCell="A3" sqref="A3:D3"/>
    </sheetView>
  </sheetViews>
  <sheetFormatPr baseColWidth="10" defaultColWidth="11.42578125" defaultRowHeight="16.5" x14ac:dyDescent="0.3"/>
  <cols>
    <col min="1" max="1" width="0.5703125" style="2" customWidth="1"/>
    <col min="2" max="2" width="12.140625" style="2" customWidth="1"/>
    <col min="3" max="3" width="6.140625" style="2" customWidth="1"/>
    <col min="4" max="4" width="7" style="2" customWidth="1"/>
    <col min="5" max="5" width="3.5703125" style="2" customWidth="1"/>
    <col min="6" max="6" width="10.7109375" style="2" customWidth="1"/>
    <col min="7" max="7" width="8.7109375" style="2" customWidth="1"/>
    <col min="8" max="8" width="2.7109375" style="2" customWidth="1"/>
    <col min="9" max="9" width="10.85546875" style="2" customWidth="1"/>
    <col min="10" max="10" width="10.7109375" style="2" customWidth="1"/>
    <col min="11" max="11" width="10.5703125" style="2" customWidth="1"/>
    <col min="12" max="12" width="10.7109375" style="2" customWidth="1"/>
    <col min="13" max="13" width="12.7109375" style="2" customWidth="1"/>
    <col min="14" max="14" width="0.42578125" style="2" customWidth="1"/>
    <col min="15" max="16" width="13.140625" style="2" bestFit="1" customWidth="1"/>
    <col min="17" max="16384" width="11.42578125" style="2"/>
  </cols>
  <sheetData>
    <row r="1" spans="1:14" x14ac:dyDescent="0.3">
      <c r="A1" s="209" t="s">
        <v>41</v>
      </c>
      <c r="B1" s="209"/>
      <c r="C1" s="209"/>
      <c r="D1" s="209"/>
      <c r="E1" s="209"/>
      <c r="F1" s="209"/>
      <c r="G1" s="209"/>
      <c r="H1" s="209"/>
      <c r="I1" s="209"/>
      <c r="J1" s="209"/>
      <c r="K1" s="209"/>
      <c r="L1" s="209"/>
      <c r="M1" s="209"/>
      <c r="N1" s="209"/>
    </row>
    <row r="2" spans="1:14" ht="20.25" customHeight="1" x14ac:dyDescent="0.3">
      <c r="B2" s="210" t="s">
        <v>42</v>
      </c>
      <c r="C2" s="210"/>
      <c r="D2" s="210"/>
      <c r="E2" s="210"/>
      <c r="F2" s="210"/>
      <c r="G2" s="210"/>
      <c r="H2" s="210"/>
      <c r="I2" s="210"/>
      <c r="J2" s="210"/>
      <c r="K2" s="210"/>
      <c r="L2" s="210"/>
      <c r="M2" s="210"/>
    </row>
    <row r="3" spans="1:14" ht="21.75" customHeight="1" x14ac:dyDescent="0.3">
      <c r="A3" s="207" t="s">
        <v>43</v>
      </c>
      <c r="B3" s="207"/>
      <c r="C3" s="207"/>
      <c r="D3" s="207"/>
      <c r="E3" s="22"/>
      <c r="F3" s="22"/>
      <c r="G3" s="22"/>
      <c r="H3" s="22"/>
      <c r="I3" s="22"/>
      <c r="J3" s="22"/>
      <c r="K3" s="22"/>
      <c r="L3" s="22"/>
      <c r="M3" s="22"/>
    </row>
    <row r="4" spans="1:14" ht="6.75" customHeight="1" x14ac:dyDescent="0.3">
      <c r="A4" s="38"/>
      <c r="B4" s="38"/>
      <c r="C4" s="38"/>
      <c r="D4" s="38"/>
      <c r="E4" s="38"/>
    </row>
    <row r="5" spans="1:14" x14ac:dyDescent="0.3">
      <c r="B5" s="10" t="s">
        <v>44</v>
      </c>
      <c r="C5" s="10"/>
      <c r="D5" s="10"/>
      <c r="E5" s="10"/>
      <c r="F5" s="10"/>
      <c r="G5" s="10"/>
      <c r="H5" s="10"/>
      <c r="I5" s="10"/>
      <c r="J5" s="10"/>
      <c r="K5" s="10"/>
      <c r="L5" s="211" t="s">
        <v>45</v>
      </c>
      <c r="M5" s="211"/>
    </row>
    <row r="6" spans="1:14" s="23" customFormat="1" ht="28.35" customHeight="1" x14ac:dyDescent="0.3">
      <c r="B6" s="227">
        <f>Ppto_GLOBAL!B6</f>
        <v>0</v>
      </c>
      <c r="C6" s="228"/>
      <c r="D6" s="228"/>
      <c r="E6" s="228"/>
      <c r="F6" s="228"/>
      <c r="G6" s="228"/>
      <c r="H6" s="228"/>
      <c r="I6" s="228"/>
      <c r="J6" s="228"/>
      <c r="K6" s="229"/>
      <c r="L6" s="231">
        <f>Ppto_GLOBAL!L6</f>
        <v>0</v>
      </c>
      <c r="M6" s="232"/>
    </row>
    <row r="7" spans="1:14" ht="6.75" customHeight="1" x14ac:dyDescent="0.3"/>
    <row r="8" spans="1:14" ht="21.75" customHeight="1" x14ac:dyDescent="0.3">
      <c r="A8" s="207" t="s">
        <v>46</v>
      </c>
      <c r="B8" s="207"/>
      <c r="C8" s="207"/>
      <c r="D8" s="207"/>
      <c r="E8" s="207"/>
      <c r="F8" s="207"/>
      <c r="G8" s="207"/>
      <c r="H8" s="207"/>
      <c r="I8" s="207"/>
      <c r="J8" s="207"/>
    </row>
    <row r="9" spans="1:14" ht="6.75" customHeight="1" x14ac:dyDescent="0.3">
      <c r="A9" s="38"/>
      <c r="B9" s="38"/>
      <c r="C9" s="38"/>
      <c r="D9" s="38"/>
      <c r="E9" s="38"/>
    </row>
    <row r="10" spans="1:14" ht="28.35" customHeight="1" x14ac:dyDescent="0.3">
      <c r="B10" s="233">
        <f>Ppto_GLOBAL!B10</f>
        <v>0</v>
      </c>
      <c r="C10" s="234"/>
      <c r="D10" s="234"/>
      <c r="E10" s="234"/>
      <c r="F10" s="234"/>
      <c r="G10" s="234"/>
      <c r="H10" s="234"/>
      <c r="I10" s="234"/>
      <c r="J10" s="234"/>
      <c r="K10" s="234"/>
      <c r="L10" s="234"/>
      <c r="M10" s="235"/>
    </row>
    <row r="11" spans="1:14" ht="6.75" customHeight="1" x14ac:dyDescent="0.3"/>
    <row r="12" spans="1:14" ht="21.75" customHeight="1" x14ac:dyDescent="0.3">
      <c r="A12" s="207" t="s">
        <v>47</v>
      </c>
      <c r="B12" s="207"/>
      <c r="C12" s="207"/>
      <c r="D12" s="207"/>
      <c r="E12" s="207"/>
      <c r="F12" s="207"/>
      <c r="G12" s="207"/>
      <c r="H12" s="207"/>
      <c r="I12" s="207"/>
      <c r="J12" s="207"/>
    </row>
    <row r="13" spans="1:14" ht="6.75" customHeight="1" x14ac:dyDescent="0.3">
      <c r="A13" s="38"/>
      <c r="B13" s="38"/>
      <c r="C13" s="38"/>
      <c r="D13" s="38"/>
      <c r="E13" s="38"/>
    </row>
    <row r="14" spans="1:14" ht="28.35" customHeight="1" x14ac:dyDescent="0.3">
      <c r="B14" s="117" t="s">
        <v>48</v>
      </c>
      <c r="C14" s="231">
        <f>Ppto_GLOBAL!C14</f>
        <v>0</v>
      </c>
      <c r="D14" s="232"/>
      <c r="E14" s="118"/>
      <c r="F14" s="117" t="s">
        <v>49</v>
      </c>
      <c r="G14" s="150">
        <f>Ppto_GLOBAL!G14</f>
        <v>0</v>
      </c>
      <c r="H14" s="118"/>
      <c r="I14" s="117" t="s">
        <v>312</v>
      </c>
      <c r="J14" s="227" t="str">
        <f>Ppto_GLOBAL!J14</f>
        <v>Itinerarios de fortalecimiento de entidades y empresas de economía social</v>
      </c>
      <c r="K14" s="228"/>
      <c r="L14" s="228"/>
      <c r="M14" s="229"/>
    </row>
    <row r="15" spans="1:14" ht="6.75" customHeight="1" x14ac:dyDescent="0.3"/>
    <row r="16" spans="1:14" ht="21.75" customHeight="1" x14ac:dyDescent="0.3">
      <c r="A16" s="207" t="s">
        <v>325</v>
      </c>
      <c r="B16" s="207"/>
      <c r="C16" s="207"/>
      <c r="D16" s="207"/>
      <c r="E16" s="207"/>
      <c r="F16" s="207"/>
      <c r="G16" s="207"/>
      <c r="H16" s="207"/>
      <c r="I16" s="207"/>
      <c r="J16" s="207"/>
    </row>
    <row r="17" spans="1:17" ht="6.75" customHeight="1" x14ac:dyDescent="0.3">
      <c r="A17" s="38"/>
      <c r="B17" s="38"/>
      <c r="C17" s="38"/>
      <c r="D17" s="38"/>
      <c r="E17" s="38"/>
      <c r="F17" s="38"/>
      <c r="G17" s="38"/>
      <c r="H17" s="38"/>
      <c r="I17" s="38"/>
      <c r="J17" s="38"/>
    </row>
    <row r="18" spans="1:17" ht="16.5" customHeight="1" x14ac:dyDescent="0.3">
      <c r="A18" s="3"/>
      <c r="B18" s="193" t="s">
        <v>327</v>
      </c>
      <c r="C18" s="194"/>
      <c r="D18" s="194"/>
      <c r="E18" s="194"/>
      <c r="F18" s="194"/>
      <c r="G18" s="194"/>
      <c r="H18" s="194"/>
      <c r="I18" s="194"/>
      <c r="J18" s="194"/>
      <c r="K18" s="194"/>
      <c r="L18" s="194"/>
      <c r="M18" s="195"/>
      <c r="N18" s="3"/>
    </row>
    <row r="19" spans="1:17" ht="25.5" x14ac:dyDescent="0.3">
      <c r="B19" s="236" t="s">
        <v>50</v>
      </c>
      <c r="C19" s="237"/>
      <c r="D19" s="237"/>
      <c r="E19" s="237"/>
      <c r="F19" s="237"/>
      <c r="G19" s="237"/>
      <c r="H19" s="237"/>
      <c r="I19" s="123"/>
      <c r="J19" s="67" t="s">
        <v>134</v>
      </c>
      <c r="K19" s="230" t="s">
        <v>98</v>
      </c>
      <c r="L19" s="230"/>
      <c r="M19" s="151" t="s">
        <v>326</v>
      </c>
    </row>
    <row r="20" spans="1:17" ht="13.5" customHeight="1" x14ac:dyDescent="0.3">
      <c r="B20" s="110" t="s">
        <v>322</v>
      </c>
      <c r="C20" s="243" t="s">
        <v>54</v>
      </c>
      <c r="D20" s="244"/>
      <c r="E20" s="244"/>
      <c r="F20" s="244"/>
      <c r="G20" s="244"/>
      <c r="H20" s="119"/>
      <c r="I20" s="119"/>
      <c r="J20" s="94" t="e">
        <f>ROUND(K20/$K$23,2)</f>
        <v>#DIV/0!</v>
      </c>
      <c r="K20" s="245">
        <f>ROUND(Ppto_por_C.AUTÓNOMA!J74+Ppto_por_C.AUTÓNOMA!L74+Ppto_por_C.AUTÓNOMA!N74+Ppto_por_C.AUTÓNOMA!P74+Ppto_por_C.AUTÓNOMA!R74,2)</f>
        <v>0</v>
      </c>
      <c r="L20" s="246"/>
      <c r="M20" s="153" t="b">
        <f>IF(G14="Plurirregional",IF(J20=22%,"Ok","Revisar coste región"))</f>
        <v>0</v>
      </c>
      <c r="O20" s="124"/>
      <c r="Q20" s="128"/>
    </row>
    <row r="21" spans="1:17" ht="13.5" customHeight="1" x14ac:dyDescent="0.3">
      <c r="B21" s="110" t="s">
        <v>323</v>
      </c>
      <c r="C21" s="243" t="s">
        <v>56</v>
      </c>
      <c r="D21" s="244"/>
      <c r="E21" s="244"/>
      <c r="F21" s="244"/>
      <c r="G21" s="244"/>
      <c r="H21" s="119"/>
      <c r="I21" s="119"/>
      <c r="J21" s="94" t="e">
        <f t="shared" ref="J21:J22" si="0">ROUND(K21/$K$23,2)</f>
        <v>#DIV/0!</v>
      </c>
      <c r="K21" s="245">
        <f>ROUND(Ppto_por_C.AUTÓNOMA!T74+Ppto_por_C.AUTÓNOMA!V74+Ppto_por_C.AUTÓNOMA!X74+Ppto_por_C.AUTÓNOMA!Z74+Ppto_por_C.AUTÓNOMA!AB74+Ppto_por_C.AUTÓNOMA!AD74+Ppto_por_C.AUTÓNOMA!AF74+Ppto_por_C.AUTÓNOMA!AH74+Ppto_por_C.AUTÓNOMA!AJ74,2)</f>
        <v>0</v>
      </c>
      <c r="L21" s="246"/>
      <c r="M21" s="157" t="b">
        <f>IF(G14="Plurirregional",IF(J21=36%,"Ok","Revisar coste región"))</f>
        <v>0</v>
      </c>
      <c r="O21" s="124"/>
      <c r="Q21" s="128"/>
    </row>
    <row r="22" spans="1:17" ht="13.5" customHeight="1" x14ac:dyDescent="0.3">
      <c r="B22" s="110" t="s">
        <v>324</v>
      </c>
      <c r="C22" s="243" t="s">
        <v>58</v>
      </c>
      <c r="D22" s="244"/>
      <c r="E22" s="244"/>
      <c r="F22" s="244"/>
      <c r="G22" s="244"/>
      <c r="H22" s="119"/>
      <c r="I22" s="119"/>
      <c r="J22" s="94" t="e">
        <f t="shared" si="0"/>
        <v>#DIV/0!</v>
      </c>
      <c r="K22" s="245">
        <f>ROUND(Ppto_por_C.AUTÓNOMA!AL74+Ppto_por_C.AUTÓNOMA!AN74+Ppto_por_C.AUTÓNOMA!AP74,2)</f>
        <v>0</v>
      </c>
      <c r="L22" s="246"/>
      <c r="M22" s="153" t="b">
        <f>IF(G14="Plurirregional",IF(J22=42%,"Ok","Revisar coste región"))</f>
        <v>0</v>
      </c>
      <c r="O22" s="124"/>
      <c r="Q22" s="128"/>
    </row>
    <row r="23" spans="1:17" ht="16.5" customHeight="1" x14ac:dyDescent="0.3">
      <c r="B23" s="173" t="s">
        <v>337</v>
      </c>
      <c r="C23" s="174"/>
      <c r="D23" s="174"/>
      <c r="E23" s="174"/>
      <c r="F23" s="174"/>
      <c r="G23" s="174"/>
      <c r="H23" s="174"/>
      <c r="I23" s="187"/>
      <c r="J23" s="98" t="e">
        <f>K23/$K$23</f>
        <v>#DIV/0!</v>
      </c>
      <c r="K23" s="240">
        <f>ROUND(SUM(K20:L22),2)</f>
        <v>0</v>
      </c>
      <c r="L23" s="241"/>
      <c r="M23" s="125"/>
      <c r="N23" s="126"/>
      <c r="O23" s="124"/>
      <c r="Q23" s="128"/>
    </row>
    <row r="24" spans="1:17" ht="6" customHeight="1" x14ac:dyDescent="0.3">
      <c r="B24" s="242"/>
      <c r="C24" s="242"/>
      <c r="D24" s="242"/>
      <c r="E24" s="242"/>
      <c r="F24" s="242"/>
      <c r="G24" s="242"/>
      <c r="H24" s="242"/>
      <c r="I24" s="242"/>
      <c r="J24" s="242"/>
      <c r="K24" s="239"/>
      <c r="L24" s="239"/>
      <c r="M24" s="239"/>
    </row>
    <row r="25" spans="1:17" ht="21.75" customHeight="1" x14ac:dyDescent="0.3">
      <c r="A25" s="207" t="s">
        <v>328</v>
      </c>
      <c r="B25" s="207"/>
      <c r="C25" s="207"/>
      <c r="D25" s="207"/>
      <c r="E25" s="207"/>
      <c r="F25" s="207"/>
      <c r="G25" s="207"/>
      <c r="H25" s="207"/>
      <c r="I25" s="207"/>
      <c r="J25" s="207"/>
    </row>
    <row r="26" spans="1:17" ht="6.75" customHeight="1" x14ac:dyDescent="0.3">
      <c r="A26" s="38"/>
      <c r="B26" s="38"/>
      <c r="C26" s="38"/>
      <c r="D26" s="38"/>
      <c r="E26" s="38"/>
      <c r="F26" s="38"/>
      <c r="G26" s="38"/>
      <c r="H26" s="38"/>
      <c r="I26" s="38"/>
      <c r="J26" s="38"/>
    </row>
    <row r="27" spans="1:17" ht="16.5" customHeight="1" x14ac:dyDescent="0.3">
      <c r="A27" s="3"/>
      <c r="B27" s="193" t="s">
        <v>329</v>
      </c>
      <c r="C27" s="194"/>
      <c r="D27" s="194"/>
      <c r="E27" s="194"/>
      <c r="F27" s="194"/>
      <c r="G27" s="194"/>
      <c r="H27" s="194"/>
      <c r="I27" s="194"/>
      <c r="J27" s="194"/>
      <c r="K27" s="194"/>
      <c r="L27" s="194"/>
      <c r="M27" s="195"/>
      <c r="N27" s="3"/>
    </row>
    <row r="28" spans="1:17" ht="16.5" customHeight="1" x14ac:dyDescent="0.3">
      <c r="B28" s="236" t="s">
        <v>50</v>
      </c>
      <c r="C28" s="237"/>
      <c r="D28" s="237"/>
      <c r="E28" s="237"/>
      <c r="F28" s="237"/>
      <c r="G28" s="237"/>
      <c r="H28" s="237"/>
      <c r="I28" s="238"/>
      <c r="J28" s="67" t="s">
        <v>51</v>
      </c>
      <c r="K28" s="230" t="s">
        <v>52</v>
      </c>
      <c r="L28" s="230"/>
      <c r="M28" s="123"/>
    </row>
    <row r="29" spans="1:17" ht="13.5" customHeight="1" x14ac:dyDescent="0.3">
      <c r="B29" s="110" t="s">
        <v>322</v>
      </c>
      <c r="C29" s="243" t="s">
        <v>54</v>
      </c>
      <c r="D29" s="244"/>
      <c r="E29" s="244"/>
      <c r="F29" s="244"/>
      <c r="G29" s="244"/>
      <c r="H29" s="119"/>
      <c r="I29" s="119"/>
      <c r="J29" s="94">
        <v>0.4</v>
      </c>
      <c r="K29" s="245">
        <f>ROUND(Ppto_por_C.AUTÓNOMA!J78+Ppto_por_C.AUTÓNOMA!L78+Ppto_por_C.AUTÓNOMA!N78+Ppto_por_C.AUTÓNOMA!P78+Ppto_por_C.AUTÓNOMA!R78,2)</f>
        <v>0</v>
      </c>
      <c r="L29" s="246"/>
      <c r="M29" s="154"/>
      <c r="O29" s="124"/>
      <c r="Q29" s="128"/>
    </row>
    <row r="30" spans="1:17" ht="13.5" customHeight="1" x14ac:dyDescent="0.3">
      <c r="B30" s="110" t="s">
        <v>323</v>
      </c>
      <c r="C30" s="243" t="s">
        <v>56</v>
      </c>
      <c r="D30" s="244"/>
      <c r="E30" s="244"/>
      <c r="F30" s="244"/>
      <c r="G30" s="244"/>
      <c r="H30" s="119"/>
      <c r="I30" s="119"/>
      <c r="J30" s="94">
        <v>0.6</v>
      </c>
      <c r="K30" s="245">
        <f>ROUND(Ppto_por_C.AUTÓNOMA!T78+Ppto_por_C.AUTÓNOMA!V78+Ppto_por_C.AUTÓNOMA!X78+Ppto_por_C.AUTÓNOMA!Z78+Ppto_por_C.AUTÓNOMA!AB78+Ppto_por_C.AUTÓNOMA!AD78+Ppto_por_C.AUTÓNOMA!AF78+Ppto_por_C.AUTÓNOMA!AH78+Ppto_por_C.AUTÓNOMA!AJ78,2)</f>
        <v>0</v>
      </c>
      <c r="L30" s="246"/>
      <c r="M30" s="154"/>
      <c r="O30" s="124"/>
      <c r="Q30" s="128"/>
    </row>
    <row r="31" spans="1:17" ht="13.5" customHeight="1" x14ac:dyDescent="0.3">
      <c r="B31" s="110" t="s">
        <v>324</v>
      </c>
      <c r="C31" s="243" t="s">
        <v>58</v>
      </c>
      <c r="D31" s="244"/>
      <c r="E31" s="244"/>
      <c r="F31" s="244"/>
      <c r="G31" s="244"/>
      <c r="H31" s="119"/>
      <c r="I31" s="119"/>
      <c r="J31" s="94">
        <v>0.85</v>
      </c>
      <c r="K31" s="245">
        <f>ROUND(Ppto_por_C.AUTÓNOMA!AL78+Ppto_por_C.AUTÓNOMA!AN78+Ppto_por_C.AUTÓNOMA!AP78,2)</f>
        <v>0</v>
      </c>
      <c r="L31" s="246"/>
      <c r="M31" s="154"/>
      <c r="O31" s="124"/>
      <c r="Q31" s="128"/>
    </row>
    <row r="32" spans="1:17" ht="16.5" customHeight="1" x14ac:dyDescent="0.3">
      <c r="B32" s="173" t="s">
        <v>59</v>
      </c>
      <c r="C32" s="174"/>
      <c r="D32" s="174"/>
      <c r="E32" s="174"/>
      <c r="F32" s="174"/>
      <c r="G32" s="174"/>
      <c r="H32" s="174"/>
      <c r="I32" s="187"/>
      <c r="J32" s="98" t="e">
        <f>K32/Ppto_GLOBAL!L94</f>
        <v>#DIV/0!</v>
      </c>
      <c r="K32" s="240">
        <f>ROUND(SUM(K29:L31),2)</f>
        <v>0</v>
      </c>
      <c r="L32" s="241"/>
      <c r="M32" s="125"/>
      <c r="N32" s="126"/>
      <c r="O32" s="124"/>
      <c r="Q32" s="128"/>
    </row>
    <row r="33" spans="1:17" ht="6" customHeight="1" x14ac:dyDescent="0.3">
      <c r="B33" s="242"/>
      <c r="C33" s="242"/>
      <c r="D33" s="242"/>
      <c r="E33" s="242"/>
      <c r="F33" s="242"/>
      <c r="G33" s="242"/>
      <c r="H33" s="242"/>
      <c r="I33" s="242"/>
      <c r="J33" s="242"/>
      <c r="K33" s="239"/>
      <c r="L33" s="239"/>
      <c r="M33" s="239"/>
    </row>
    <row r="34" spans="1:17" x14ac:dyDescent="0.3">
      <c r="B34" s="193" t="s">
        <v>331</v>
      </c>
      <c r="C34" s="194"/>
      <c r="D34" s="194"/>
      <c r="E34" s="194"/>
      <c r="F34" s="194"/>
      <c r="G34" s="194"/>
      <c r="H34" s="194"/>
      <c r="I34" s="194"/>
      <c r="J34" s="194"/>
      <c r="K34" s="194" t="s">
        <v>60</v>
      </c>
      <c r="L34" s="194"/>
      <c r="M34" s="195"/>
    </row>
    <row r="35" spans="1:17" x14ac:dyDescent="0.3">
      <c r="B35" s="236" t="s">
        <v>61</v>
      </c>
      <c r="C35" s="237"/>
      <c r="D35" s="237"/>
      <c r="E35" s="237"/>
      <c r="F35" s="237"/>
      <c r="G35" s="237"/>
      <c r="H35" s="237"/>
      <c r="I35" s="238"/>
      <c r="J35" s="67" t="s">
        <v>62</v>
      </c>
      <c r="K35" s="230" t="s">
        <v>52</v>
      </c>
      <c r="L35" s="230"/>
      <c r="M35" s="42" t="s">
        <v>63</v>
      </c>
    </row>
    <row r="36" spans="1:17" ht="13.15" customHeight="1" x14ac:dyDescent="0.3">
      <c r="B36" s="89" t="s">
        <v>64</v>
      </c>
      <c r="C36" s="90"/>
      <c r="D36" s="90"/>
      <c r="E36" s="90"/>
      <c r="F36" s="90"/>
      <c r="G36" s="90"/>
      <c r="H36" s="120"/>
      <c r="I36" s="120"/>
      <c r="J36" s="94" t="e">
        <f>K36/Ppto_GLOBAL!$L$94</f>
        <v>#DIV/0!</v>
      </c>
      <c r="K36" s="203">
        <f>K39-K37-K38</f>
        <v>-90000</v>
      </c>
      <c r="L36" s="203"/>
      <c r="M36" s="155"/>
    </row>
    <row r="37" spans="1:17" ht="13.15" customHeight="1" x14ac:dyDescent="0.3">
      <c r="B37" s="89" t="s">
        <v>65</v>
      </c>
      <c r="C37" s="90"/>
      <c r="D37" s="90"/>
      <c r="E37" s="90"/>
      <c r="F37" s="90"/>
      <c r="G37" s="90"/>
      <c r="H37" s="120"/>
      <c r="I37" s="120"/>
      <c r="J37" s="94" t="e">
        <f>K37/Ppto_GLOBAL!$L$94</f>
        <v>#DIV/0!</v>
      </c>
      <c r="K37" s="249">
        <v>40000</v>
      </c>
      <c r="L37" s="249"/>
      <c r="M37" s="156"/>
    </row>
    <row r="38" spans="1:17" ht="13.15" customHeight="1" x14ac:dyDescent="0.3">
      <c r="B38" s="89" t="s">
        <v>66</v>
      </c>
      <c r="C38" s="90"/>
      <c r="D38" s="90"/>
      <c r="E38" s="90"/>
      <c r="F38" s="90"/>
      <c r="G38" s="90"/>
      <c r="H38" s="120"/>
      <c r="I38" s="120"/>
      <c r="J38" s="94" t="e">
        <f>K38/Ppto_GLOBAL!$L$94</f>
        <v>#DIV/0!</v>
      </c>
      <c r="K38" s="249">
        <v>50000</v>
      </c>
      <c r="L38" s="249"/>
      <c r="M38" s="156"/>
    </row>
    <row r="39" spans="1:17" ht="16.5" customHeight="1" x14ac:dyDescent="0.3">
      <c r="B39" s="250" t="s">
        <v>67</v>
      </c>
      <c r="C39" s="251"/>
      <c r="D39" s="251"/>
      <c r="E39" s="251"/>
      <c r="F39" s="251"/>
      <c r="G39" s="251"/>
      <c r="H39" s="251"/>
      <c r="I39" s="252"/>
      <c r="J39" s="98" t="e">
        <f>K39/Ppto_GLOBAL!L94</f>
        <v>#DIV/0!</v>
      </c>
      <c r="K39" s="253">
        <f>ROUND(Ppto_por_C.AUTÓNOMA!H80,2)</f>
        <v>0</v>
      </c>
      <c r="L39" s="253"/>
      <c r="M39" s="95" t="str">
        <f>IF(K39-K38-K37-K36=0,"Ok","error")</f>
        <v>Ok</v>
      </c>
    </row>
    <row r="40" spans="1:17" ht="6.75" customHeight="1" x14ac:dyDescent="0.3">
      <c r="B40" s="24"/>
      <c r="C40" s="30"/>
      <c r="D40" s="30"/>
      <c r="E40" s="30"/>
      <c r="F40" s="30"/>
      <c r="G40" s="30"/>
      <c r="H40" s="30"/>
      <c r="I40" s="30"/>
      <c r="J40" s="30"/>
      <c r="K40" s="31"/>
      <c r="L40" s="32"/>
      <c r="M40" s="32"/>
    </row>
    <row r="41" spans="1:17" ht="16.5" customHeight="1" x14ac:dyDescent="0.3">
      <c r="B41" s="259" t="s">
        <v>68</v>
      </c>
      <c r="C41" s="260"/>
      <c r="D41" s="260"/>
      <c r="E41" s="260"/>
      <c r="F41" s="260"/>
      <c r="G41" s="260"/>
      <c r="H41" s="260"/>
      <c r="I41" s="261"/>
      <c r="J41" s="96" t="e">
        <f>J32+J39</f>
        <v>#DIV/0!</v>
      </c>
      <c r="K41" s="247">
        <f>ROUND(Ppto_GLOBAL!L94-K32-K39,2)</f>
        <v>0</v>
      </c>
      <c r="L41" s="248"/>
      <c r="M41" s="97"/>
    </row>
    <row r="42" spans="1:17" ht="6.75" customHeight="1" x14ac:dyDescent="0.3">
      <c r="A42" s="38"/>
      <c r="B42" s="38"/>
      <c r="C42" s="38"/>
      <c r="D42" s="38"/>
      <c r="E42" s="38"/>
      <c r="F42" s="38"/>
      <c r="G42" s="38"/>
      <c r="H42" s="38"/>
      <c r="I42" s="38"/>
      <c r="J42" s="38"/>
    </row>
    <row r="43" spans="1:17" ht="16.5" customHeight="1" x14ac:dyDescent="0.3">
      <c r="A43" s="3"/>
      <c r="B43" s="193" t="s">
        <v>332</v>
      </c>
      <c r="C43" s="194"/>
      <c r="D43" s="194"/>
      <c r="E43" s="194"/>
      <c r="F43" s="194"/>
      <c r="G43" s="194"/>
      <c r="H43" s="194"/>
      <c r="I43" s="194"/>
      <c r="J43" s="194"/>
      <c r="K43" s="194"/>
      <c r="L43" s="194"/>
      <c r="M43" s="195"/>
      <c r="N43" s="3"/>
    </row>
    <row r="44" spans="1:17" ht="25.5" customHeight="1" x14ac:dyDescent="0.3">
      <c r="B44" s="139" t="s">
        <v>50</v>
      </c>
      <c r="C44" s="141" t="s">
        <v>69</v>
      </c>
      <c r="D44" s="256" t="str">
        <f>Ppto_por_ENTIDAD!I7</f>
        <v>Entidad solicitante</v>
      </c>
      <c r="E44" s="257"/>
      <c r="F44" s="142" t="str">
        <f>Ppto_por_ENTIDAD!K7</f>
        <v>Entidad colaboradora 1</v>
      </c>
      <c r="G44" s="256" t="str">
        <f>Ppto_por_ENTIDAD!M7</f>
        <v>Entidad colaboradora 2</v>
      </c>
      <c r="H44" s="257"/>
      <c r="I44" s="142" t="str">
        <f>Ppto_por_ENTIDAD!O7</f>
        <v>Entidad colaboradora 3</v>
      </c>
      <c r="J44" s="142" t="str">
        <f>Ppto_por_ENTIDAD!Q7</f>
        <v>Entidad colaboradora 4</v>
      </c>
      <c r="K44" s="142" t="str">
        <f>Ppto_por_ENTIDAD!S7</f>
        <v>Entidad colaboradora 5</v>
      </c>
      <c r="L44" s="142" t="str">
        <f>Ppto_por_ENTIDAD!U7</f>
        <v>Entidad colaboradora 6</v>
      </c>
      <c r="M44" s="123" t="s">
        <v>70</v>
      </c>
    </row>
    <row r="45" spans="1:17" ht="13.5" customHeight="1" x14ac:dyDescent="0.3">
      <c r="B45" s="110" t="s">
        <v>322</v>
      </c>
      <c r="C45" s="140">
        <f>IF($B45="Tipo_A",40%,IF($B45="Tipo_B",60%,IF($B45="Tipo_B_UltrP",85%,IF($B45="Tipo_C",85%,0))))</f>
        <v>0</v>
      </c>
      <c r="D45" s="245">
        <f>Ppto_por_ENTIDAD_y_CCAA!$J31+Ppto_por_ENTIDAD_y_CCAA!$L31+Ppto_por_ENTIDAD_y_CCAA!$N31+Ppto_por_ENTIDAD_y_CCAA!$P31+Ppto_por_ENTIDAD_y_CCAA!$R31</f>
        <v>0</v>
      </c>
      <c r="E45" s="258"/>
      <c r="F45" s="143">
        <f>Ppto_por_ENTIDAD_y_CCAA!$J46+Ppto_por_ENTIDAD_y_CCAA!$L46+Ppto_por_ENTIDAD_y_CCAA!$N46+Ppto_por_ENTIDAD_y_CCAA!$P46+Ppto_por_ENTIDAD_y_CCAA!$R46</f>
        <v>0</v>
      </c>
      <c r="G45" s="245">
        <f>Ppto_por_ENTIDAD_y_CCAA!$J61+Ppto_por_ENTIDAD_y_CCAA!$L61+Ppto_por_ENTIDAD_y_CCAA!$N61+Ppto_por_ENTIDAD_y_CCAA!$P61+Ppto_por_ENTIDAD_y_CCAA!$R61</f>
        <v>0</v>
      </c>
      <c r="H45" s="258"/>
      <c r="I45" s="143">
        <f>Ppto_por_ENTIDAD_y_CCAA!$J76+Ppto_por_ENTIDAD_y_CCAA!$L76+Ppto_por_ENTIDAD_y_CCAA!$N76+Ppto_por_ENTIDAD_y_CCAA!$P76+Ppto_por_ENTIDAD_y_CCAA!$R76</f>
        <v>0</v>
      </c>
      <c r="J45" s="143">
        <f>Ppto_por_ENTIDAD_y_CCAA!$J91+Ppto_por_ENTIDAD_y_CCAA!$L91+Ppto_por_ENTIDAD_y_CCAA!$N91+Ppto_por_ENTIDAD_y_CCAA!$P91+Ppto_por_ENTIDAD_y_CCAA!$R91</f>
        <v>0</v>
      </c>
      <c r="K45" s="143">
        <f>Ppto_por_ENTIDAD_y_CCAA!$J106+Ppto_por_ENTIDAD_y_CCAA!$L106+Ppto_por_ENTIDAD_y_CCAA!$N106+Ppto_por_ENTIDAD_y_CCAA!$P106+Ppto_por_ENTIDAD_y_CCAA!$R106</f>
        <v>0</v>
      </c>
      <c r="L45" s="143">
        <f>Ppto_por_ENTIDAD_y_CCAA!$J121+Ppto_por_ENTIDAD_y_CCAA!$L121+Ppto_por_ENTIDAD_y_CCAA!$N121+Ppto_por_ENTIDAD_y_CCAA!$P121+Ppto_por_ENTIDAD_y_CCAA!$R121</f>
        <v>0</v>
      </c>
      <c r="M45" s="143" t="str">
        <f>IF(SUM(D45:L45)=K29,"Ok",SUM(D45:L45)-K29)</f>
        <v>Ok</v>
      </c>
      <c r="O45" s="124"/>
      <c r="Q45" s="128"/>
    </row>
    <row r="46" spans="1:17" ht="13.5" customHeight="1" x14ac:dyDescent="0.3">
      <c r="B46" s="110" t="s">
        <v>323</v>
      </c>
      <c r="C46" s="133">
        <f t="shared" ref="C46:C47" si="1">IF($B46="Tipo_A",40%,IF($B46="Tipo_B",60%,IF($B46="Tipo_B_UltrP",85%,IF($B46="Tipo_C",85%,0))))</f>
        <v>0</v>
      </c>
      <c r="D46" s="245">
        <f>Ppto_por_ENTIDAD_y_CCAA!$T31+Ppto_por_ENTIDAD_y_CCAA!$V31+Ppto_por_ENTIDAD_y_CCAA!$X31+Ppto_por_ENTIDAD_y_CCAA!$Z31+Ppto_por_ENTIDAD_y_CCAA!$AB31+Ppto_por_ENTIDAD_y_CCAA!$AD31+Ppto_por_ENTIDAD_y_CCAA!$AF31+Ppto_por_ENTIDAD_y_CCAA!$AH31+Ppto_por_ENTIDAD_y_CCAA!AJ31</f>
        <v>0</v>
      </c>
      <c r="E46" s="258"/>
      <c r="F46" s="143">
        <f>Ppto_por_ENTIDAD_y_CCAA!$T46+Ppto_por_ENTIDAD_y_CCAA!$V46+Ppto_por_ENTIDAD_y_CCAA!$X46+Ppto_por_ENTIDAD_y_CCAA!$Z46+Ppto_por_ENTIDAD_y_CCAA!$AB46+Ppto_por_ENTIDAD_y_CCAA!$AD46+Ppto_por_ENTIDAD_y_CCAA!$AF46+Ppto_por_ENTIDAD_y_CCAA!$AH46+Ppto_por_ENTIDAD_y_CCAA!AJ46</f>
        <v>0</v>
      </c>
      <c r="G46" s="245">
        <f>Ppto_por_ENTIDAD_y_CCAA!$T61+Ppto_por_ENTIDAD_y_CCAA!$V61+Ppto_por_ENTIDAD_y_CCAA!$X61+Ppto_por_ENTIDAD_y_CCAA!$Z61+Ppto_por_ENTIDAD_y_CCAA!$AB61+Ppto_por_ENTIDAD_y_CCAA!$AD61+Ppto_por_ENTIDAD_y_CCAA!$AF61+Ppto_por_ENTIDAD_y_CCAA!$AH61+Ppto_por_ENTIDAD_y_CCAA!AJ61</f>
        <v>0</v>
      </c>
      <c r="H46" s="258"/>
      <c r="I46" s="143">
        <f>Ppto_por_ENTIDAD_y_CCAA!$T76+Ppto_por_ENTIDAD_y_CCAA!$V76+Ppto_por_ENTIDAD_y_CCAA!$X76+Ppto_por_ENTIDAD_y_CCAA!$Z76+Ppto_por_ENTIDAD_y_CCAA!$AB76+Ppto_por_ENTIDAD_y_CCAA!$AD76+Ppto_por_ENTIDAD_y_CCAA!$AF76+Ppto_por_ENTIDAD_y_CCAA!$AH76+Ppto_por_ENTIDAD_y_CCAA!AJ76</f>
        <v>0</v>
      </c>
      <c r="J46" s="143">
        <f>Ppto_por_ENTIDAD_y_CCAA!$T91+Ppto_por_ENTIDAD_y_CCAA!$V91+Ppto_por_ENTIDAD_y_CCAA!$X91+Ppto_por_ENTIDAD_y_CCAA!$Z91+Ppto_por_ENTIDAD_y_CCAA!$AB91+Ppto_por_ENTIDAD_y_CCAA!$AD91+Ppto_por_ENTIDAD_y_CCAA!$AF91+Ppto_por_ENTIDAD_y_CCAA!$AH91+Ppto_por_ENTIDAD_y_CCAA!AJ91</f>
        <v>0</v>
      </c>
      <c r="K46" s="143">
        <f>Ppto_por_ENTIDAD_y_CCAA!$T106+Ppto_por_ENTIDAD_y_CCAA!$V106+Ppto_por_ENTIDAD_y_CCAA!$X106+Ppto_por_ENTIDAD_y_CCAA!$Z106+Ppto_por_ENTIDAD_y_CCAA!$AB106+Ppto_por_ENTIDAD_y_CCAA!$AD106+Ppto_por_ENTIDAD_y_CCAA!$AF106+Ppto_por_ENTIDAD_y_CCAA!$AH106+Ppto_por_ENTIDAD_y_CCAA!AJ106</f>
        <v>0</v>
      </c>
      <c r="L46" s="143">
        <f>Ppto_por_ENTIDAD_y_CCAA!$T121+Ppto_por_ENTIDAD_y_CCAA!$V121+Ppto_por_ENTIDAD_y_CCAA!$X121+Ppto_por_ENTIDAD_y_CCAA!$Z121+Ppto_por_ENTIDAD_y_CCAA!$AB121+Ppto_por_ENTIDAD_y_CCAA!$AD121+Ppto_por_ENTIDAD_y_CCAA!$AF121+Ppto_por_ENTIDAD_y_CCAA!$AH121+Ppto_por_ENTIDAD_y_CCAA!AJ121</f>
        <v>0</v>
      </c>
      <c r="M46" s="143" t="str">
        <f>IF(SUM(D46:L46)=K30,"Ok",SUM(D46:L46)-K30)</f>
        <v>Ok</v>
      </c>
      <c r="O46" s="124"/>
      <c r="Q46" s="128"/>
    </row>
    <row r="47" spans="1:17" ht="13.5" customHeight="1" x14ac:dyDescent="0.3">
      <c r="B47" s="110" t="s">
        <v>324</v>
      </c>
      <c r="C47" s="133">
        <f t="shared" si="1"/>
        <v>0</v>
      </c>
      <c r="D47" s="245">
        <f>Ppto_por_ENTIDAD_y_CCAA!$AL31+Ppto_por_ENTIDAD_y_CCAA!$AN31+Ppto_por_ENTIDAD_y_CCAA!$AP31</f>
        <v>0</v>
      </c>
      <c r="E47" s="258"/>
      <c r="F47" s="143">
        <f>Ppto_por_ENTIDAD_y_CCAA!$AL46+Ppto_por_ENTIDAD_y_CCAA!$AN46+Ppto_por_ENTIDAD_y_CCAA!$AP46</f>
        <v>0</v>
      </c>
      <c r="G47" s="245">
        <f>Ppto_por_ENTIDAD_y_CCAA!$AL61+Ppto_por_ENTIDAD_y_CCAA!$AN61+Ppto_por_ENTIDAD_y_CCAA!$AP61</f>
        <v>0</v>
      </c>
      <c r="H47" s="258"/>
      <c r="I47" s="143">
        <f>Ppto_por_ENTIDAD_y_CCAA!$AL76+Ppto_por_ENTIDAD_y_CCAA!$AN76+Ppto_por_ENTIDAD_y_CCAA!$AP76</f>
        <v>0</v>
      </c>
      <c r="J47" s="143">
        <f>Ppto_por_ENTIDAD_y_CCAA!$AL91+Ppto_por_ENTIDAD_y_CCAA!$AN91+Ppto_por_ENTIDAD_y_CCAA!$AP91</f>
        <v>0</v>
      </c>
      <c r="K47" s="143">
        <f>Ppto_por_ENTIDAD_y_CCAA!$AL106+Ppto_por_ENTIDAD_y_CCAA!$AN106+Ppto_por_ENTIDAD_y_CCAA!$AP106</f>
        <v>0</v>
      </c>
      <c r="L47" s="143">
        <f>Ppto_por_ENTIDAD_y_CCAA!$AL121+Ppto_por_ENTIDAD_y_CCAA!$AN121+Ppto_por_ENTIDAD_y_CCAA!$AP121</f>
        <v>0</v>
      </c>
      <c r="M47" s="143" t="str">
        <f>IF(SUM(D47:L47)=K31,"Ok",SUM(D47:L47)-K31)</f>
        <v>Ok</v>
      </c>
      <c r="O47" s="127"/>
      <c r="Q47" s="128"/>
    </row>
    <row r="48" spans="1:17" ht="16.5" customHeight="1" x14ac:dyDescent="0.3">
      <c r="B48" s="254" t="s">
        <v>71</v>
      </c>
      <c r="C48" s="255"/>
      <c r="D48" s="262">
        <f>SUM(D45:E47)</f>
        <v>0</v>
      </c>
      <c r="E48" s="187"/>
      <c r="F48" s="51">
        <f>SUM(F45:F47)</f>
        <v>0</v>
      </c>
      <c r="G48" s="262">
        <f>SUM(G45:H47)</f>
        <v>0</v>
      </c>
      <c r="H48" s="187"/>
      <c r="I48" s="51">
        <f>SUM(I45:I47)</f>
        <v>0</v>
      </c>
      <c r="J48" s="51">
        <f>SUM(J45:J47)</f>
        <v>0</v>
      </c>
      <c r="K48" s="51">
        <f>SUM(K45:K47)</f>
        <v>0</v>
      </c>
      <c r="L48" s="51">
        <f>SUM(L45:L47)</f>
        <v>0</v>
      </c>
      <c r="M48" s="51">
        <f>SUM(M45:M47)</f>
        <v>0</v>
      </c>
      <c r="N48" s="126"/>
      <c r="O48" s="124"/>
      <c r="Q48" s="128"/>
    </row>
    <row r="49" spans="1:17" ht="6.75" customHeight="1" x14ac:dyDescent="0.3">
      <c r="B49" s="33"/>
      <c r="C49" s="33"/>
      <c r="D49" s="33"/>
      <c r="E49" s="33"/>
      <c r="F49" s="33"/>
      <c r="G49" s="33"/>
      <c r="H49" s="33"/>
      <c r="I49" s="33"/>
      <c r="J49" s="35"/>
      <c r="K49" s="34"/>
      <c r="L49" s="36"/>
      <c r="M49" s="35"/>
    </row>
    <row r="50" spans="1:17" ht="16.5" customHeight="1" x14ac:dyDescent="0.3">
      <c r="A50" s="3"/>
      <c r="B50" s="193" t="s">
        <v>333</v>
      </c>
      <c r="C50" s="194"/>
      <c r="D50" s="194"/>
      <c r="E50" s="194"/>
      <c r="F50" s="194"/>
      <c r="G50" s="194"/>
      <c r="H50" s="194"/>
      <c r="I50" s="194"/>
      <c r="J50" s="194"/>
      <c r="K50" s="194"/>
      <c r="L50" s="194"/>
      <c r="M50" s="195"/>
      <c r="N50" s="3"/>
    </row>
    <row r="51" spans="1:17" ht="25.5" customHeight="1" x14ac:dyDescent="0.3">
      <c r="B51" s="139" t="s">
        <v>50</v>
      </c>
      <c r="C51" s="144" t="s">
        <v>72</v>
      </c>
      <c r="D51" s="256" t="str">
        <f>Ppto_por_ENTIDAD!I7</f>
        <v>Entidad solicitante</v>
      </c>
      <c r="E51" s="257"/>
      <c r="F51" s="142" t="str">
        <f>Ppto_por_ENTIDAD!K7</f>
        <v>Entidad colaboradora 1</v>
      </c>
      <c r="G51" s="256" t="str">
        <f>Ppto_por_ENTIDAD!M7</f>
        <v>Entidad colaboradora 2</v>
      </c>
      <c r="H51" s="257"/>
      <c r="I51" s="142" t="str">
        <f>Ppto_por_ENTIDAD!O7</f>
        <v>Entidad colaboradora 3</v>
      </c>
      <c r="J51" s="142" t="str">
        <f>Ppto_por_ENTIDAD!Q7</f>
        <v>Entidad colaboradora 4</v>
      </c>
      <c r="K51" s="142" t="str">
        <f>Ppto_por_ENTIDAD!S7</f>
        <v>Entidad colaboradora 5</v>
      </c>
      <c r="L51" s="142" t="str">
        <f>Ppto_por_ENTIDAD!U7</f>
        <v>Entidad colaboradora 6</v>
      </c>
      <c r="M51" s="151" t="s">
        <v>341</v>
      </c>
    </row>
    <row r="52" spans="1:17" ht="13.5" customHeight="1" x14ac:dyDescent="0.3">
      <c r="B52" s="110" t="s">
        <v>322</v>
      </c>
      <c r="C52" s="140">
        <v>0.6</v>
      </c>
      <c r="D52" s="245">
        <f>Ppto_por_ENTIDAD_y_CCAA!$J33+Ppto_por_ENTIDAD_y_CCAA!$L33+Ppto_por_ENTIDAD_y_CCAA!$N33+Ppto_por_ENTIDAD_y_CCAA!$P33+Ppto_por_ENTIDAD_y_CCAA!$R33</f>
        <v>0</v>
      </c>
      <c r="E52" s="258"/>
      <c r="F52" s="143">
        <f>Ppto_por_ENTIDAD_y_CCAA!$J48+Ppto_por_ENTIDAD_y_CCAA!$L48+Ppto_por_ENTIDAD_y_CCAA!$N48+Ppto_por_ENTIDAD_y_CCAA!$P48+Ppto_por_ENTIDAD_y_CCAA!$R48</f>
        <v>0</v>
      </c>
      <c r="G52" s="245">
        <f>Ppto_por_ENTIDAD_y_CCAA!$J63+Ppto_por_ENTIDAD_y_CCAA!$L63+Ppto_por_ENTIDAD_y_CCAA!$N63+Ppto_por_ENTIDAD_y_CCAA!$P63+Ppto_por_ENTIDAD_y_CCAA!$R63</f>
        <v>0</v>
      </c>
      <c r="H52" s="258"/>
      <c r="I52" s="143">
        <f>Ppto_por_ENTIDAD_y_CCAA!$J78+Ppto_por_ENTIDAD_y_CCAA!$L78+Ppto_por_ENTIDAD_y_CCAA!$N78+Ppto_por_ENTIDAD_y_CCAA!$P78+Ppto_por_ENTIDAD_y_CCAA!$R78</f>
        <v>0</v>
      </c>
      <c r="J52" s="143">
        <f>Ppto_por_ENTIDAD_y_CCAA!$J93+Ppto_por_ENTIDAD_y_CCAA!$L93+Ppto_por_ENTIDAD_y_CCAA!$N93+Ppto_por_ENTIDAD_y_CCAA!$P93+Ppto_por_ENTIDAD_y_CCAA!$R93</f>
        <v>0</v>
      </c>
      <c r="K52" s="143">
        <f>Ppto_por_ENTIDAD_y_CCAA!$J108+Ppto_por_ENTIDAD_y_CCAA!$L108+Ppto_por_ENTIDAD_y_CCAA!$N108+Ppto_por_ENTIDAD_y_CCAA!$P108+Ppto_por_ENTIDAD_y_CCAA!$R108</f>
        <v>0</v>
      </c>
      <c r="L52" s="143">
        <f>Ppto_por_ENTIDAD_y_CCAA!$J123+Ppto_por_ENTIDAD_y_CCAA!$L123+Ppto_por_ENTIDAD_y_CCAA!$N123+Ppto_por_ENTIDAD_y_CCAA!$P123+Ppto_por_ENTIDAD_y_CCAA!$R123</f>
        <v>0</v>
      </c>
      <c r="M52" s="143">
        <f>SUM(D52:L52)</f>
        <v>0</v>
      </c>
      <c r="O52" s="124"/>
      <c r="Q52" s="128"/>
    </row>
    <row r="53" spans="1:17" ht="13.5" customHeight="1" x14ac:dyDescent="0.3">
      <c r="B53" s="110" t="s">
        <v>323</v>
      </c>
      <c r="C53" s="133">
        <v>0.4</v>
      </c>
      <c r="D53" s="245">
        <f>Ppto_por_ENTIDAD_y_CCAA!$T33+Ppto_por_ENTIDAD_y_CCAA!$V33+Ppto_por_ENTIDAD_y_CCAA!$X33+Ppto_por_ENTIDAD_y_CCAA!$Z33+Ppto_por_ENTIDAD_y_CCAA!$AB33+Ppto_por_ENTIDAD_y_CCAA!$AD33+Ppto_por_ENTIDAD_y_CCAA!$AF33+Ppto_por_ENTIDAD_y_CCAA!$AH33+Ppto_por_ENTIDAD_y_CCAA!AJ33</f>
        <v>0</v>
      </c>
      <c r="E53" s="258"/>
      <c r="F53" s="143">
        <f>Ppto_por_ENTIDAD_y_CCAA!$T48+Ppto_por_ENTIDAD_y_CCAA!$V48+Ppto_por_ENTIDAD_y_CCAA!$X48+Ppto_por_ENTIDAD_y_CCAA!$Z48+Ppto_por_ENTIDAD_y_CCAA!$AB48+Ppto_por_ENTIDAD_y_CCAA!$AD48+Ppto_por_ENTIDAD_y_CCAA!$AF48+Ppto_por_ENTIDAD_y_CCAA!$AH48+Ppto_por_ENTIDAD_y_CCAA!AJ48</f>
        <v>0</v>
      </c>
      <c r="G53" s="245">
        <f>Ppto_por_ENTIDAD_y_CCAA!$T63+Ppto_por_ENTIDAD_y_CCAA!$V63+Ppto_por_ENTIDAD_y_CCAA!$X63+Ppto_por_ENTIDAD_y_CCAA!$Z63+Ppto_por_ENTIDAD_y_CCAA!$AB63+Ppto_por_ENTIDAD_y_CCAA!$AD63+Ppto_por_ENTIDAD_y_CCAA!$AF63+Ppto_por_ENTIDAD_y_CCAA!$AH63+Ppto_por_ENTIDAD_y_CCAA!AJ63</f>
        <v>0</v>
      </c>
      <c r="H53" s="258"/>
      <c r="I53" s="143">
        <f>Ppto_por_ENTIDAD_y_CCAA!$T78+Ppto_por_ENTIDAD_y_CCAA!$V78+Ppto_por_ENTIDAD_y_CCAA!$X78+Ppto_por_ENTIDAD_y_CCAA!$Z78+Ppto_por_ENTIDAD_y_CCAA!$AB78+Ppto_por_ENTIDAD_y_CCAA!$AD78+Ppto_por_ENTIDAD_y_CCAA!$AF78+Ppto_por_ENTIDAD_y_CCAA!$AH78+Ppto_por_ENTIDAD_y_CCAA!AJ78</f>
        <v>0</v>
      </c>
      <c r="J53" s="143">
        <f>Ppto_por_ENTIDAD_y_CCAA!$T93+Ppto_por_ENTIDAD_y_CCAA!$V93+Ppto_por_ENTIDAD_y_CCAA!$X93+Ppto_por_ENTIDAD_y_CCAA!$Z93+Ppto_por_ENTIDAD_y_CCAA!$AB93+Ppto_por_ENTIDAD_y_CCAA!$AD93+Ppto_por_ENTIDAD_y_CCAA!$AF93+Ppto_por_ENTIDAD_y_CCAA!$AH93+Ppto_por_ENTIDAD_y_CCAA!AJ93</f>
        <v>0</v>
      </c>
      <c r="K53" s="143">
        <f>Ppto_por_ENTIDAD_y_CCAA!$T108+Ppto_por_ENTIDAD_y_CCAA!$V108+Ppto_por_ENTIDAD_y_CCAA!$X108+Ppto_por_ENTIDAD_y_CCAA!$Z108+Ppto_por_ENTIDAD_y_CCAA!$AB108+Ppto_por_ENTIDAD_y_CCAA!$AD108+Ppto_por_ENTIDAD_y_CCAA!$AF108+Ppto_por_ENTIDAD_y_CCAA!$AH108+Ppto_por_ENTIDAD_y_CCAA!AJ108</f>
        <v>0</v>
      </c>
      <c r="L53" s="143">
        <f>Ppto_por_ENTIDAD_y_CCAA!$T123+Ppto_por_ENTIDAD_y_CCAA!$V123+Ppto_por_ENTIDAD_y_CCAA!$X123+Ppto_por_ENTIDAD_y_CCAA!$Z123+Ppto_por_ENTIDAD_y_CCAA!$AB123+Ppto_por_ENTIDAD_y_CCAA!$AD123+Ppto_por_ENTIDAD_y_CCAA!$AF123+Ppto_por_ENTIDAD_y_CCAA!$AH123+Ppto_por_ENTIDAD_y_CCAA!AJ123</f>
        <v>0</v>
      </c>
      <c r="M53" s="143">
        <f t="shared" ref="M53:M54" si="2">SUM(D53:L53)</f>
        <v>0</v>
      </c>
      <c r="O53" s="124"/>
      <c r="Q53" s="128"/>
    </row>
    <row r="54" spans="1:17" ht="13.5" customHeight="1" x14ac:dyDescent="0.3">
      <c r="B54" s="110" t="s">
        <v>324</v>
      </c>
      <c r="C54" s="133">
        <v>0.15</v>
      </c>
      <c r="D54" s="245">
        <f>Ppto_por_ENTIDAD_y_CCAA!$AL33+Ppto_por_ENTIDAD_y_CCAA!$AN33+Ppto_por_ENTIDAD_y_CCAA!$AP33</f>
        <v>0</v>
      </c>
      <c r="E54" s="258"/>
      <c r="F54" s="143">
        <f>Ppto_por_ENTIDAD_y_CCAA!$AL48+Ppto_por_ENTIDAD_y_CCAA!$AN48+Ppto_por_ENTIDAD_y_CCAA!$AP48</f>
        <v>0</v>
      </c>
      <c r="G54" s="245">
        <f>Ppto_por_ENTIDAD_y_CCAA!$AL63+Ppto_por_ENTIDAD_y_CCAA!$AN63+Ppto_por_ENTIDAD_y_CCAA!$AP63</f>
        <v>0</v>
      </c>
      <c r="H54" s="258"/>
      <c r="I54" s="143">
        <f>Ppto_por_ENTIDAD_y_CCAA!$AL78+Ppto_por_ENTIDAD_y_CCAA!$AN78+Ppto_por_ENTIDAD_y_CCAA!$AP78</f>
        <v>0</v>
      </c>
      <c r="J54" s="143">
        <f>Ppto_por_ENTIDAD_y_CCAA!$AL93+Ppto_por_ENTIDAD_y_CCAA!$AN93+Ppto_por_ENTIDAD_y_CCAA!$AP93</f>
        <v>0</v>
      </c>
      <c r="K54" s="143">
        <f>Ppto_por_ENTIDAD_y_CCAA!$AL108+Ppto_por_ENTIDAD_y_CCAA!$AN108+Ppto_por_ENTIDAD_y_CCAA!$AP108</f>
        <v>0</v>
      </c>
      <c r="L54" s="143">
        <f>Ppto_por_ENTIDAD_y_CCAA!$AL123+Ppto_por_ENTIDAD_y_CCAA!$AN123+Ppto_por_ENTIDAD_y_CCAA!$AP123</f>
        <v>0</v>
      </c>
      <c r="M54" s="143">
        <f t="shared" si="2"/>
        <v>0</v>
      </c>
      <c r="O54" s="124"/>
      <c r="Q54" s="128"/>
    </row>
    <row r="55" spans="1:17" ht="16.5" customHeight="1" x14ac:dyDescent="0.3">
      <c r="B55" s="254" t="s">
        <v>330</v>
      </c>
      <c r="C55" s="255"/>
      <c r="D55" s="262">
        <f>SUM(D52:E54)</f>
        <v>0</v>
      </c>
      <c r="E55" s="187"/>
      <c r="F55" s="51">
        <f>SUM(F52:F54)</f>
        <v>0</v>
      </c>
      <c r="G55" s="262">
        <f>SUM(G52:H54)</f>
        <v>0</v>
      </c>
      <c r="H55" s="187"/>
      <c r="I55" s="51">
        <f>SUM(I52:I54)</f>
        <v>0</v>
      </c>
      <c r="J55" s="51">
        <f>SUM(J52:J54)</f>
        <v>0</v>
      </c>
      <c r="K55" s="51">
        <f>SUM(K52:K54)</f>
        <v>0</v>
      </c>
      <c r="L55" s="51">
        <f>SUM(L52:L54)</f>
        <v>0</v>
      </c>
      <c r="M55" s="145" t="str">
        <f>IF(SUM(M52:M54)=K39,"Ok",SUM(M52:M54)-K39)</f>
        <v>Ok</v>
      </c>
      <c r="N55" s="126"/>
      <c r="O55" s="124"/>
      <c r="Q55" s="128"/>
    </row>
    <row r="56" spans="1:17" ht="6.75" customHeight="1" x14ac:dyDescent="0.3">
      <c r="B56" s="33"/>
      <c r="C56" s="33"/>
      <c r="D56" s="33"/>
      <c r="E56" s="33"/>
      <c r="F56" s="33"/>
      <c r="G56" s="33"/>
      <c r="H56" s="33"/>
      <c r="I56" s="33"/>
      <c r="J56" s="35"/>
      <c r="K56" s="34"/>
      <c r="L56" s="36"/>
      <c r="M56" s="35"/>
    </row>
    <row r="57" spans="1:17" ht="15.75" customHeight="1" x14ac:dyDescent="0.3">
      <c r="B57" s="163" t="s">
        <v>334</v>
      </c>
      <c r="C57" s="163"/>
      <c r="D57" s="163"/>
      <c r="E57" s="163"/>
      <c r="F57" s="163"/>
      <c r="G57" s="163"/>
      <c r="H57" s="163"/>
      <c r="I57" s="163"/>
      <c r="J57" s="163"/>
      <c r="K57" s="163"/>
      <c r="L57" s="37"/>
      <c r="M57" s="19"/>
    </row>
    <row r="58" spans="1:17" x14ac:dyDescent="0.3">
      <c r="B58" s="164"/>
      <c r="C58" s="165"/>
      <c r="D58" s="165"/>
      <c r="E58" s="165"/>
      <c r="F58" s="165"/>
      <c r="G58" s="165"/>
      <c r="H58" s="165"/>
      <c r="I58" s="165"/>
      <c r="J58" s="165"/>
      <c r="K58" s="165"/>
      <c r="L58" s="165"/>
      <c r="M58" s="166"/>
    </row>
    <row r="59" spans="1:17" ht="6.75" customHeight="1" x14ac:dyDescent="0.3"/>
  </sheetData>
  <sheetProtection algorithmName="SHA-512" hashValue="E7taAbKScl5OBYnDWbHB55QwAnM0xjbypqDc43ObBz+/VnZVQ49NZrYQHk3Lw07nMB94l/grw2KMXiYlu3Dw8A==" saltValue="PvMY6iaqxSLqJJbW9oMiGg==" spinCount="100000" sheet="1" formatCells="0" formatRows="0" insertRows="0" deleteRows="0"/>
  <dataConsolidate/>
  <mergeCells count="75">
    <mergeCell ref="B55:C55"/>
    <mergeCell ref="D55:E55"/>
    <mergeCell ref="G55:H55"/>
    <mergeCell ref="A16:J16"/>
    <mergeCell ref="B18:M18"/>
    <mergeCell ref="B19:H19"/>
    <mergeCell ref="K19:L19"/>
    <mergeCell ref="C20:G20"/>
    <mergeCell ref="K20:L20"/>
    <mergeCell ref="C21:G21"/>
    <mergeCell ref="K21:L21"/>
    <mergeCell ref="C22:G22"/>
    <mergeCell ref="K22:L22"/>
    <mergeCell ref="B23:I23"/>
    <mergeCell ref="K23:L23"/>
    <mergeCell ref="B24:J24"/>
    <mergeCell ref="D52:E52"/>
    <mergeCell ref="G52:H52"/>
    <mergeCell ref="D53:E53"/>
    <mergeCell ref="G53:H53"/>
    <mergeCell ref="D54:E54"/>
    <mergeCell ref="G54:H54"/>
    <mergeCell ref="D48:E48"/>
    <mergeCell ref="G48:H48"/>
    <mergeCell ref="B50:M50"/>
    <mergeCell ref="D51:E51"/>
    <mergeCell ref="G51:H51"/>
    <mergeCell ref="G45:H45"/>
    <mergeCell ref="D46:E46"/>
    <mergeCell ref="G46:H46"/>
    <mergeCell ref="B41:I41"/>
    <mergeCell ref="D47:E47"/>
    <mergeCell ref="G47:H47"/>
    <mergeCell ref="K41:L41"/>
    <mergeCell ref="B57:K57"/>
    <mergeCell ref="B58:M58"/>
    <mergeCell ref="B34:M34"/>
    <mergeCell ref="K35:L35"/>
    <mergeCell ref="K36:L36"/>
    <mergeCell ref="K37:L37"/>
    <mergeCell ref="K38:L38"/>
    <mergeCell ref="B39:I39"/>
    <mergeCell ref="K39:L39"/>
    <mergeCell ref="B35:I35"/>
    <mergeCell ref="B43:M43"/>
    <mergeCell ref="B48:C48"/>
    <mergeCell ref="D44:E44"/>
    <mergeCell ref="G44:H44"/>
    <mergeCell ref="D45:E45"/>
    <mergeCell ref="B32:I32"/>
    <mergeCell ref="K32:L32"/>
    <mergeCell ref="B33:J33"/>
    <mergeCell ref="K33:M33"/>
    <mergeCell ref="C29:G29"/>
    <mergeCell ref="K29:L29"/>
    <mergeCell ref="C30:G30"/>
    <mergeCell ref="K30:L30"/>
    <mergeCell ref="C31:G31"/>
    <mergeCell ref="K31:L31"/>
    <mergeCell ref="B27:M27"/>
    <mergeCell ref="K28:L28"/>
    <mergeCell ref="B6:K6"/>
    <mergeCell ref="L6:M6"/>
    <mergeCell ref="A8:J8"/>
    <mergeCell ref="B10:M10"/>
    <mergeCell ref="A12:J12"/>
    <mergeCell ref="C14:D14"/>
    <mergeCell ref="B28:I28"/>
    <mergeCell ref="K24:M24"/>
    <mergeCell ref="J14:M14"/>
    <mergeCell ref="A1:N1"/>
    <mergeCell ref="B2:M2"/>
    <mergeCell ref="A3:D3"/>
    <mergeCell ref="L5:M5"/>
    <mergeCell ref="A25:J25"/>
  </mergeCells>
  <conditionalFormatting sqref="M20:M22">
    <cfRule type="containsText" dxfId="30" priority="1" operator="containsText" text="Revisar coste región">
      <formula>NOT(ISERROR(SEARCH("Revisar coste región",M20)))</formula>
    </cfRule>
    <cfRule type="containsText" dxfId="29" priority="2" operator="containsText" text="error">
      <formula>NOT(ISERROR(SEARCH("error",M20)))</formula>
    </cfRule>
  </conditionalFormatting>
  <conditionalFormatting sqref="M29:M31">
    <cfRule type="containsText" dxfId="28" priority="7" operator="containsText" text="error">
      <formula>NOT(ISERROR(SEARCH("error",M29)))</formula>
    </cfRule>
  </conditionalFormatting>
  <conditionalFormatting sqref="M39">
    <cfRule type="containsText" dxfId="27" priority="8" operator="containsText" text="error">
      <formula>NOT(ISERROR(SEARCH("error",M39)))</formula>
    </cfRule>
  </conditionalFormatting>
  <conditionalFormatting sqref="M41">
    <cfRule type="containsText" dxfId="26" priority="9" operator="containsText" text="error">
      <formula>NOT(ISERROR(SEARCH("error",M41)))</formula>
    </cfRule>
  </conditionalFormatting>
  <dataValidations count="2">
    <dataValidation type="list" allowBlank="1" showInputMessage="1" showErrorMessage="1" sqref="H14" xr:uid="{AAEAD717-C77D-4039-8BE3-D00CE9F08E5D}">
      <formula1>"Regional,Plurirregional"</formula1>
    </dataValidation>
    <dataValidation type="textLength" errorStyle="warning" operator="lessThan" allowBlank="1" showInputMessage="1" showErrorMessage="1" errorTitle="Exceso de caracteres" error="Ajustar caracteres al máximo permitido en este apartado" sqref="B58:M58" xr:uid="{6FE2BA49-64CB-4677-9780-D1629F62B92B}">
      <formula1>4850</formula1>
    </dataValidation>
  </dataValidations>
  <pageMargins left="0.59055118110236227" right="0.59055118110236227" top="1.2204724409448819" bottom="0.74803149606299213" header="0.31496062992125984" footer="0.31496062992125984"/>
  <pageSetup paperSize="9" scale="81" orientation="portrait" r:id="rId1"/>
  <headerFooter>
    <oddHeader>&amp;L&amp;G&amp;C&amp;G&amp;R&amp;G</oddHeader>
    <oddFooter>&amp;C&amp;"Arial Narrow,Normal"&amp;9&amp;A&amp;R&amp;"Arial Narrow,Normal"&amp;9Página &amp;P</oddFooter>
  </headerFooter>
  <legacy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D09E4-5D35-44F6-815E-260F18338D1A}">
  <sheetPr>
    <tabColor theme="9"/>
    <pageSetUpPr fitToPage="1"/>
  </sheetPr>
  <dimension ref="A1:AQ84"/>
  <sheetViews>
    <sheetView showGridLines="0" view="pageBreakPreview" zoomScaleNormal="100" zoomScaleSheetLayoutView="100" zoomScalePageLayoutView="130" workbookViewId="0">
      <pane xSplit="8" ySplit="9" topLeftCell="AF10" activePane="bottomRight" state="frozen"/>
      <selection pane="topRight" activeCell="I1" sqref="I1"/>
      <selection pane="bottomLeft" activeCell="A11" sqref="A11"/>
      <selection pane="bottomRight" sqref="A1:AQ1"/>
    </sheetView>
  </sheetViews>
  <sheetFormatPr baseColWidth="10" defaultColWidth="11.42578125" defaultRowHeight="16.5" x14ac:dyDescent="0.3"/>
  <cols>
    <col min="1" max="1" width="0.7109375" style="2" customWidth="1"/>
    <col min="2" max="2" width="8.5703125" style="2" customWidth="1"/>
    <col min="3" max="3" width="11.85546875" style="2" customWidth="1"/>
    <col min="4" max="4" width="12.140625" style="2" customWidth="1"/>
    <col min="5" max="5" width="14.85546875" style="2" customWidth="1"/>
    <col min="6" max="6" width="12" style="2" customWidth="1"/>
    <col min="7" max="7" width="11.140625" style="2" customWidth="1"/>
    <col min="8" max="8" width="13.140625" style="2" bestFit="1" customWidth="1"/>
    <col min="9" max="9" width="6.28515625" style="2" bestFit="1" customWidth="1"/>
    <col min="10" max="10" width="10.85546875" style="2" customWidth="1"/>
    <col min="11" max="11" width="6.42578125" style="2" customWidth="1"/>
    <col min="12" max="12" width="10.85546875" style="2" customWidth="1"/>
    <col min="13" max="13" width="6.42578125" style="2" customWidth="1"/>
    <col min="14" max="14" width="10.85546875" style="2" customWidth="1"/>
    <col min="15" max="15" width="6.42578125" style="2" customWidth="1"/>
    <col min="16" max="16" width="10.85546875" style="2" customWidth="1"/>
    <col min="17" max="17" width="6.28515625" style="2" customWidth="1"/>
    <col min="18" max="18" width="10.85546875" style="2" customWidth="1"/>
    <col min="19" max="19" width="6.28515625" style="2" customWidth="1"/>
    <col min="20" max="20" width="10.85546875" style="2" customWidth="1"/>
    <col min="21" max="21" width="6.140625" style="2" customWidth="1"/>
    <col min="22" max="22" width="10.85546875" style="2" customWidth="1"/>
    <col min="23" max="23" width="6.140625" style="2" customWidth="1"/>
    <col min="24" max="24" width="10.85546875" style="2" customWidth="1"/>
    <col min="25" max="25" width="6.140625" style="2" customWidth="1"/>
    <col min="26" max="26" width="10.85546875" style="2" customWidth="1"/>
    <col min="27" max="27" width="6.42578125" style="2" customWidth="1"/>
    <col min="28" max="28" width="10.85546875" style="2" customWidth="1"/>
    <col min="29" max="29" width="6.42578125" style="2" customWidth="1"/>
    <col min="30" max="30" width="10.85546875" style="2" customWidth="1"/>
    <col min="31" max="31" width="6.140625" style="2" customWidth="1"/>
    <col min="32" max="32" width="10.85546875" style="2" customWidth="1"/>
    <col min="33" max="33" width="6.28515625" style="2" customWidth="1"/>
    <col min="34" max="34" width="10.85546875" style="2" customWidth="1"/>
    <col min="35" max="35" width="6.140625" style="2" customWidth="1"/>
    <col min="36" max="36" width="10.85546875" style="2" customWidth="1"/>
    <col min="37" max="37" width="6.140625" style="2" customWidth="1"/>
    <col min="38" max="38" width="10.85546875" style="2" customWidth="1"/>
    <col min="39" max="39" width="6.140625" style="2" customWidth="1"/>
    <col min="40" max="40" width="10.85546875" style="2" customWidth="1"/>
    <col min="41" max="41" width="6.140625" style="2" customWidth="1"/>
    <col min="42" max="42" width="10.85546875" style="2" customWidth="1"/>
    <col min="43" max="43" width="7" style="2" bestFit="1" customWidth="1"/>
    <col min="44" max="44" width="0.85546875" style="2" customWidth="1"/>
    <col min="45" max="16384" width="11.42578125" style="2"/>
  </cols>
  <sheetData>
    <row r="1" spans="1:43" x14ac:dyDescent="0.3">
      <c r="A1" s="209" t="s">
        <v>136</v>
      </c>
      <c r="B1" s="209"/>
      <c r="C1" s="209"/>
      <c r="D1" s="209"/>
      <c r="E1" s="209"/>
      <c r="F1" s="209"/>
      <c r="G1" s="209"/>
      <c r="H1" s="209"/>
      <c r="I1" s="209"/>
      <c r="J1" s="209"/>
      <c r="K1" s="209"/>
      <c r="L1" s="209"/>
      <c r="M1" s="209"/>
      <c r="N1" s="209"/>
      <c r="O1" s="209"/>
      <c r="P1" s="209"/>
      <c r="Q1" s="209"/>
      <c r="R1" s="209"/>
      <c r="S1" s="209"/>
      <c r="T1" s="209"/>
      <c r="U1" s="209"/>
      <c r="V1" s="209"/>
      <c r="W1" s="209"/>
      <c r="X1" s="209"/>
      <c r="Y1" s="209"/>
      <c r="Z1" s="209"/>
      <c r="AA1" s="209"/>
      <c r="AB1" s="209"/>
      <c r="AC1" s="209"/>
      <c r="AD1" s="209"/>
      <c r="AE1" s="209"/>
      <c r="AF1" s="209"/>
      <c r="AG1" s="209"/>
      <c r="AH1" s="209"/>
      <c r="AI1" s="209"/>
      <c r="AJ1" s="209"/>
      <c r="AK1" s="209"/>
      <c r="AL1" s="209"/>
      <c r="AM1" s="209"/>
      <c r="AN1" s="209"/>
      <c r="AO1" s="209"/>
      <c r="AP1" s="209"/>
      <c r="AQ1" s="209"/>
    </row>
    <row r="2" spans="1:43" ht="20.25" customHeight="1" x14ac:dyDescent="0.3">
      <c r="B2" s="210" t="s">
        <v>137</v>
      </c>
      <c r="C2" s="210"/>
      <c r="D2" s="210"/>
      <c r="E2" s="210"/>
      <c r="F2" s="210"/>
      <c r="G2" s="210"/>
      <c r="H2" s="210"/>
      <c r="I2" s="210"/>
      <c r="J2" s="210"/>
      <c r="K2" s="210"/>
      <c r="L2" s="210"/>
      <c r="M2" s="210"/>
      <c r="N2" s="210"/>
      <c r="O2" s="210"/>
      <c r="P2" s="210"/>
      <c r="Q2" s="210"/>
      <c r="R2" s="210"/>
      <c r="S2" s="210"/>
      <c r="T2" s="210"/>
      <c r="U2" s="210"/>
      <c r="V2" s="210"/>
      <c r="W2" s="210"/>
      <c r="X2" s="210"/>
      <c r="Y2" s="210"/>
      <c r="Z2" s="210"/>
      <c r="AA2" s="210"/>
      <c r="AB2" s="210"/>
      <c r="AC2" s="210"/>
      <c r="AD2" s="210"/>
      <c r="AE2" s="210"/>
      <c r="AF2" s="210"/>
      <c r="AG2" s="210"/>
      <c r="AH2" s="210"/>
      <c r="AI2" s="210"/>
      <c r="AJ2" s="210"/>
      <c r="AK2" s="210"/>
      <c r="AL2" s="210"/>
      <c r="AM2" s="210"/>
      <c r="AN2" s="210"/>
      <c r="AO2" s="210"/>
      <c r="AP2" s="210"/>
      <c r="AQ2" s="210"/>
    </row>
    <row r="3" spans="1:43" ht="21.75" customHeight="1" x14ac:dyDescent="0.3">
      <c r="A3" s="38" t="s">
        <v>138</v>
      </c>
      <c r="B3" s="44"/>
      <c r="C3" s="38"/>
      <c r="D3" s="38"/>
      <c r="E3" s="38"/>
      <c r="F3" s="38"/>
      <c r="G3" s="22"/>
      <c r="H3" s="22"/>
      <c r="K3" s="22" t="s">
        <v>139</v>
      </c>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row>
    <row r="4" spans="1:43" s="23" customFormat="1" ht="21.75" customHeight="1" x14ac:dyDescent="0.3">
      <c r="B4" s="279">
        <f>Ppto_GLOBAL!B6</f>
        <v>0</v>
      </c>
      <c r="C4" s="280"/>
      <c r="D4" s="280"/>
      <c r="E4" s="280"/>
      <c r="F4" s="280"/>
      <c r="G4" s="280"/>
      <c r="H4" s="280"/>
      <c r="I4" s="281"/>
      <c r="K4" s="279">
        <f>Ppto_GLOBAL!B10</f>
        <v>0</v>
      </c>
      <c r="L4" s="280"/>
      <c r="M4" s="280"/>
      <c r="N4" s="280"/>
      <c r="O4" s="280"/>
      <c r="P4" s="280"/>
      <c r="Q4" s="280"/>
      <c r="R4" s="280"/>
      <c r="S4" s="280"/>
      <c r="T4" s="281"/>
      <c r="U4" s="66"/>
      <c r="V4" s="152"/>
      <c r="W4" s="78"/>
      <c r="X4" s="282"/>
      <c r="Y4" s="282"/>
      <c r="Z4" s="66"/>
      <c r="AA4" s="66"/>
      <c r="AB4" s="66"/>
      <c r="AC4" s="66"/>
      <c r="AD4" s="66"/>
      <c r="AE4" s="66"/>
      <c r="AF4" s="66"/>
      <c r="AG4" s="66"/>
      <c r="AH4" s="66"/>
      <c r="AI4" s="66"/>
      <c r="AJ4" s="66"/>
      <c r="AK4" s="66"/>
      <c r="AL4" s="66"/>
      <c r="AM4" s="66"/>
      <c r="AN4" s="66"/>
      <c r="AO4" s="66"/>
      <c r="AP4" s="66"/>
      <c r="AQ4" s="66"/>
    </row>
    <row r="5" spans="1:43" ht="6.75" customHeight="1" x14ac:dyDescent="0.3"/>
    <row r="6" spans="1:43" ht="21.75" customHeight="1" x14ac:dyDescent="0.3">
      <c r="A6" s="207" t="s">
        <v>140</v>
      </c>
      <c r="B6" s="207"/>
      <c r="C6" s="207"/>
      <c r="D6" s="207"/>
      <c r="E6" s="207"/>
      <c r="F6" s="207"/>
      <c r="G6" s="207"/>
      <c r="I6" s="283" t="s">
        <v>321</v>
      </c>
      <c r="J6" s="284"/>
      <c r="K6" s="284"/>
      <c r="L6" s="284"/>
      <c r="M6" s="284"/>
      <c r="N6" s="284"/>
      <c r="O6" s="284"/>
      <c r="P6" s="284"/>
      <c r="Q6" s="284"/>
      <c r="R6" s="284"/>
      <c r="S6" s="283" t="s">
        <v>320</v>
      </c>
      <c r="T6" s="284"/>
      <c r="U6" s="284"/>
      <c r="V6" s="284"/>
      <c r="W6" s="284"/>
      <c r="X6" s="284"/>
      <c r="Y6" s="284"/>
      <c r="Z6" s="284"/>
      <c r="AA6" s="284"/>
      <c r="AB6" s="284"/>
      <c r="AC6" s="284"/>
      <c r="AD6" s="284"/>
      <c r="AE6" s="284"/>
      <c r="AF6" s="284"/>
      <c r="AG6" s="284"/>
      <c r="AH6" s="284"/>
      <c r="AI6" s="284"/>
      <c r="AJ6" s="285"/>
      <c r="AK6" s="283" t="s">
        <v>319</v>
      </c>
      <c r="AL6" s="284"/>
      <c r="AM6" s="284"/>
      <c r="AN6" s="284"/>
      <c r="AO6" s="284"/>
      <c r="AP6" s="285"/>
    </row>
    <row r="7" spans="1:43" ht="6.75" customHeight="1" x14ac:dyDescent="0.3">
      <c r="A7" s="38"/>
      <c r="B7" s="38"/>
      <c r="C7" s="38"/>
      <c r="D7" s="38"/>
      <c r="E7" s="38"/>
      <c r="F7" s="38"/>
      <c r="G7" s="38"/>
      <c r="I7" s="270" t="s">
        <v>141</v>
      </c>
      <c r="J7" s="271"/>
      <c r="K7" s="270" t="s">
        <v>142</v>
      </c>
      <c r="L7" s="271"/>
      <c r="M7" s="270" t="s">
        <v>143</v>
      </c>
      <c r="N7" s="271"/>
      <c r="O7" s="270" t="s">
        <v>144</v>
      </c>
      <c r="P7" s="271"/>
      <c r="Q7" s="270" t="s">
        <v>145</v>
      </c>
      <c r="R7" s="271"/>
      <c r="S7" s="270" t="s">
        <v>146</v>
      </c>
      <c r="T7" s="271"/>
      <c r="U7" s="270" t="s">
        <v>147</v>
      </c>
      <c r="V7" s="271"/>
      <c r="W7" s="270" t="s">
        <v>148</v>
      </c>
      <c r="X7" s="271"/>
      <c r="Y7" s="270" t="s">
        <v>149</v>
      </c>
      <c r="Z7" s="271"/>
      <c r="AA7" s="270" t="s">
        <v>150</v>
      </c>
      <c r="AB7" s="271"/>
      <c r="AC7" s="270" t="s">
        <v>154</v>
      </c>
      <c r="AD7" s="271"/>
      <c r="AE7" s="270" t="s">
        <v>151</v>
      </c>
      <c r="AF7" s="271"/>
      <c r="AG7" s="270" t="s">
        <v>152</v>
      </c>
      <c r="AH7" s="271"/>
      <c r="AI7" s="270" t="s">
        <v>153</v>
      </c>
      <c r="AJ7" s="271"/>
      <c r="AK7" s="270" t="s">
        <v>155</v>
      </c>
      <c r="AL7" s="271"/>
      <c r="AM7" s="270" t="s">
        <v>156</v>
      </c>
      <c r="AN7" s="271"/>
      <c r="AO7" s="270" t="s">
        <v>157</v>
      </c>
      <c r="AP7" s="271"/>
      <c r="AQ7" s="274" t="s">
        <v>135</v>
      </c>
    </row>
    <row r="8" spans="1:43" ht="12.75" customHeight="1" x14ac:dyDescent="0.3">
      <c r="A8" s="3"/>
      <c r="B8" s="208" t="s">
        <v>158</v>
      </c>
      <c r="C8" s="208"/>
      <c r="D8" s="208"/>
      <c r="E8" s="208"/>
      <c r="F8" s="208"/>
      <c r="G8" s="208"/>
      <c r="H8" s="3"/>
      <c r="I8" s="272"/>
      <c r="J8" s="273"/>
      <c r="K8" s="272"/>
      <c r="L8" s="273"/>
      <c r="M8" s="272"/>
      <c r="N8" s="273"/>
      <c r="O8" s="272"/>
      <c r="P8" s="273"/>
      <c r="Q8" s="272"/>
      <c r="R8" s="273"/>
      <c r="S8" s="272"/>
      <c r="T8" s="273"/>
      <c r="U8" s="272"/>
      <c r="V8" s="273"/>
      <c r="W8" s="272"/>
      <c r="X8" s="273"/>
      <c r="Y8" s="272"/>
      <c r="Z8" s="273"/>
      <c r="AA8" s="272"/>
      <c r="AB8" s="273"/>
      <c r="AC8" s="272"/>
      <c r="AD8" s="273"/>
      <c r="AE8" s="272"/>
      <c r="AF8" s="273"/>
      <c r="AG8" s="272"/>
      <c r="AH8" s="273"/>
      <c r="AI8" s="272"/>
      <c r="AJ8" s="273"/>
      <c r="AK8" s="272"/>
      <c r="AL8" s="273"/>
      <c r="AM8" s="272"/>
      <c r="AN8" s="273"/>
      <c r="AO8" s="272"/>
      <c r="AP8" s="273"/>
      <c r="AQ8" s="286"/>
    </row>
    <row r="9" spans="1:43" ht="24.75" customHeight="1" x14ac:dyDescent="0.3">
      <c r="B9" s="190" t="s">
        <v>80</v>
      </c>
      <c r="C9" s="191"/>
      <c r="D9" s="191"/>
      <c r="E9" s="191"/>
      <c r="F9" s="191"/>
      <c r="G9" s="192"/>
      <c r="H9" s="45" t="s">
        <v>159</v>
      </c>
      <c r="I9" s="45" t="s">
        <v>160</v>
      </c>
      <c r="J9" s="45" t="s">
        <v>161</v>
      </c>
      <c r="K9" s="45" t="s">
        <v>160</v>
      </c>
      <c r="L9" s="45" t="s">
        <v>162</v>
      </c>
      <c r="M9" s="45" t="s">
        <v>160</v>
      </c>
      <c r="N9" s="45" t="s">
        <v>161</v>
      </c>
      <c r="O9" s="45" t="s">
        <v>160</v>
      </c>
      <c r="P9" s="45" t="s">
        <v>161</v>
      </c>
      <c r="Q9" s="45" t="s">
        <v>160</v>
      </c>
      <c r="R9" s="45" t="s">
        <v>161</v>
      </c>
      <c r="S9" s="45" t="s">
        <v>160</v>
      </c>
      <c r="T9" s="45" t="s">
        <v>161</v>
      </c>
      <c r="U9" s="45" t="s">
        <v>160</v>
      </c>
      <c r="V9" s="45" t="s">
        <v>161</v>
      </c>
      <c r="W9" s="45" t="s">
        <v>160</v>
      </c>
      <c r="X9" s="45" t="s">
        <v>161</v>
      </c>
      <c r="Y9" s="45" t="s">
        <v>160</v>
      </c>
      <c r="Z9" s="45" t="s">
        <v>161</v>
      </c>
      <c r="AA9" s="45" t="s">
        <v>160</v>
      </c>
      <c r="AB9" s="45" t="s">
        <v>161</v>
      </c>
      <c r="AC9" s="45" t="s">
        <v>160</v>
      </c>
      <c r="AD9" s="45" t="s">
        <v>161</v>
      </c>
      <c r="AE9" s="45" t="s">
        <v>160</v>
      </c>
      <c r="AF9" s="45" t="s">
        <v>161</v>
      </c>
      <c r="AG9" s="45" t="s">
        <v>160</v>
      </c>
      <c r="AH9" s="45" t="s">
        <v>161</v>
      </c>
      <c r="AI9" s="45" t="s">
        <v>160</v>
      </c>
      <c r="AJ9" s="45" t="s">
        <v>161</v>
      </c>
      <c r="AK9" s="45" t="s">
        <v>160</v>
      </c>
      <c r="AL9" s="45" t="s">
        <v>161</v>
      </c>
      <c r="AM9" s="45" t="s">
        <v>160</v>
      </c>
      <c r="AN9" s="45" t="s">
        <v>161</v>
      </c>
      <c r="AO9" s="45" t="s">
        <v>160</v>
      </c>
      <c r="AP9" s="45" t="s">
        <v>161</v>
      </c>
      <c r="AQ9" s="275"/>
    </row>
    <row r="10" spans="1:43" ht="13.5" customHeight="1" x14ac:dyDescent="0.3">
      <c r="B10" s="276">
        <f>Ppto_GLOBAL!B27</f>
        <v>0</v>
      </c>
      <c r="C10" s="277"/>
      <c r="D10" s="277"/>
      <c r="E10" s="277"/>
      <c r="F10" s="277"/>
      <c r="G10" s="278"/>
      <c r="H10" s="41">
        <f>Ppto_GLOBAL!M27</f>
        <v>0</v>
      </c>
      <c r="I10" s="43"/>
      <c r="J10" s="41">
        <f>$H10*I10</f>
        <v>0</v>
      </c>
      <c r="K10" s="43"/>
      <c r="L10" s="41">
        <f>$H10*K10</f>
        <v>0</v>
      </c>
      <c r="M10" s="43"/>
      <c r="N10" s="41">
        <f>$H10*M10</f>
        <v>0</v>
      </c>
      <c r="O10" s="43"/>
      <c r="P10" s="41">
        <f>$H10*O10</f>
        <v>0</v>
      </c>
      <c r="Q10" s="43"/>
      <c r="R10" s="41">
        <f>$H10*Q10</f>
        <v>0</v>
      </c>
      <c r="S10" s="43"/>
      <c r="T10" s="41">
        <f>$H10*S10</f>
        <v>0</v>
      </c>
      <c r="U10" s="43"/>
      <c r="V10" s="41">
        <f>$H10*U10</f>
        <v>0</v>
      </c>
      <c r="W10" s="43"/>
      <c r="X10" s="41">
        <f>$H10*W10</f>
        <v>0</v>
      </c>
      <c r="Y10" s="43"/>
      <c r="Z10" s="41">
        <f>$H10*Y10</f>
        <v>0</v>
      </c>
      <c r="AA10" s="43"/>
      <c r="AB10" s="41">
        <f>$H10*AA10</f>
        <v>0</v>
      </c>
      <c r="AC10" s="43"/>
      <c r="AD10" s="41">
        <f>$H10*AC10</f>
        <v>0</v>
      </c>
      <c r="AE10" s="43"/>
      <c r="AF10" s="41">
        <f>$H10*AE10</f>
        <v>0</v>
      </c>
      <c r="AG10" s="43"/>
      <c r="AH10" s="41">
        <f>$H10*AG10</f>
        <v>0</v>
      </c>
      <c r="AI10" s="43"/>
      <c r="AJ10" s="41">
        <f>$H10*AI10</f>
        <v>0</v>
      </c>
      <c r="AK10" s="43"/>
      <c r="AL10" s="41">
        <f>$H10*AK10</f>
        <v>0</v>
      </c>
      <c r="AM10" s="43"/>
      <c r="AN10" s="41">
        <f>$H10*AM10</f>
        <v>0</v>
      </c>
      <c r="AO10" s="43"/>
      <c r="AP10" s="41">
        <f>$H10*AO10</f>
        <v>0</v>
      </c>
      <c r="AQ10" s="46">
        <f>H10-J10-L10-N10-P10-R10-T10-V10-X10-Z10-AB10-AD10-AF10-AH10-AJ10-AL10-AN10-AP10</f>
        <v>0</v>
      </c>
    </row>
    <row r="11" spans="1:43" ht="13.5" customHeight="1" x14ac:dyDescent="0.3">
      <c r="B11" s="276">
        <f>Ppto_GLOBAL!B28</f>
        <v>0</v>
      </c>
      <c r="C11" s="277"/>
      <c r="D11" s="277"/>
      <c r="E11" s="277"/>
      <c r="F11" s="277"/>
      <c r="G11" s="278"/>
      <c r="H11" s="41">
        <f>Ppto_GLOBAL!M28</f>
        <v>0</v>
      </c>
      <c r="I11" s="43"/>
      <c r="J11" s="41">
        <f t="shared" ref="J11:J20" si="0">$H11*I11</f>
        <v>0</v>
      </c>
      <c r="K11" s="43"/>
      <c r="L11" s="41">
        <f t="shared" ref="L11:L21" si="1">$H11*K11</f>
        <v>0</v>
      </c>
      <c r="M11" s="43"/>
      <c r="N11" s="41">
        <f t="shared" ref="N11:N21" si="2">$H11*M11</f>
        <v>0</v>
      </c>
      <c r="O11" s="43"/>
      <c r="P11" s="41">
        <f t="shared" ref="P11:P21" si="3">$H11*O11</f>
        <v>0</v>
      </c>
      <c r="Q11" s="43"/>
      <c r="R11" s="41">
        <f t="shared" ref="R11:R21" si="4">$H11*Q11</f>
        <v>0</v>
      </c>
      <c r="S11" s="43"/>
      <c r="T11" s="41">
        <f t="shared" ref="T11:T21" si="5">$H11*S11</f>
        <v>0</v>
      </c>
      <c r="U11" s="43"/>
      <c r="V11" s="41">
        <f t="shared" ref="V11:V21" si="6">$H11*U11</f>
        <v>0</v>
      </c>
      <c r="W11" s="43"/>
      <c r="X11" s="41">
        <f t="shared" ref="X11:X21" si="7">$H11*W11</f>
        <v>0</v>
      </c>
      <c r="Y11" s="43"/>
      <c r="Z11" s="41">
        <f t="shared" ref="Z11:Z21" si="8">$H11*Y11</f>
        <v>0</v>
      </c>
      <c r="AA11" s="43"/>
      <c r="AB11" s="41">
        <f t="shared" ref="AB11:AB21" si="9">$H11*AA11</f>
        <v>0</v>
      </c>
      <c r="AC11" s="43"/>
      <c r="AD11" s="41">
        <f t="shared" ref="AD11:AD21" si="10">$H11*AC11</f>
        <v>0</v>
      </c>
      <c r="AE11" s="43"/>
      <c r="AF11" s="41">
        <f t="shared" ref="AF11:AF21" si="11">$H11*AE11</f>
        <v>0</v>
      </c>
      <c r="AG11" s="43"/>
      <c r="AH11" s="41">
        <f t="shared" ref="AH11:AH21" si="12">$H11*AG11</f>
        <v>0</v>
      </c>
      <c r="AI11" s="43"/>
      <c r="AJ11" s="41">
        <f t="shared" ref="AJ11:AJ21" si="13">$H11*AI11</f>
        <v>0</v>
      </c>
      <c r="AK11" s="43"/>
      <c r="AL11" s="41">
        <f t="shared" ref="AL11:AL21" si="14">$H11*AK11</f>
        <v>0</v>
      </c>
      <c r="AM11" s="43"/>
      <c r="AN11" s="41">
        <f t="shared" ref="AN11:AN21" si="15">$H11*AM11</f>
        <v>0</v>
      </c>
      <c r="AO11" s="43"/>
      <c r="AP11" s="41">
        <f t="shared" ref="AP11:AP21" si="16">$H11*AO11</f>
        <v>0</v>
      </c>
      <c r="AQ11" s="46">
        <f t="shared" ref="AQ11:AQ21" si="17">H11-J11-L11-N11-P11-R11-T11-V11-X11-Z11-AB11-AD11-AF11-AH11-AJ11-AL11-AN11-AP11</f>
        <v>0</v>
      </c>
    </row>
    <row r="12" spans="1:43" ht="13.5" customHeight="1" x14ac:dyDescent="0.3">
      <c r="B12" s="276">
        <f>Ppto_GLOBAL!B29</f>
        <v>0</v>
      </c>
      <c r="C12" s="277"/>
      <c r="D12" s="277"/>
      <c r="E12" s="277"/>
      <c r="F12" s="277"/>
      <c r="G12" s="278"/>
      <c r="H12" s="41">
        <f>Ppto_GLOBAL!M29</f>
        <v>0</v>
      </c>
      <c r="I12" s="43"/>
      <c r="J12" s="41">
        <f t="shared" si="0"/>
        <v>0</v>
      </c>
      <c r="K12" s="43"/>
      <c r="L12" s="41">
        <f t="shared" si="1"/>
        <v>0</v>
      </c>
      <c r="M12" s="43"/>
      <c r="N12" s="41">
        <f t="shared" si="2"/>
        <v>0</v>
      </c>
      <c r="O12" s="43"/>
      <c r="P12" s="41">
        <f t="shared" si="3"/>
        <v>0</v>
      </c>
      <c r="Q12" s="43"/>
      <c r="R12" s="41">
        <f t="shared" si="4"/>
        <v>0</v>
      </c>
      <c r="S12" s="43"/>
      <c r="T12" s="41">
        <f t="shared" si="5"/>
        <v>0</v>
      </c>
      <c r="U12" s="43"/>
      <c r="V12" s="41">
        <f t="shared" si="6"/>
        <v>0</v>
      </c>
      <c r="W12" s="43"/>
      <c r="X12" s="41">
        <f t="shared" si="7"/>
        <v>0</v>
      </c>
      <c r="Y12" s="43"/>
      <c r="Z12" s="41">
        <f t="shared" si="8"/>
        <v>0</v>
      </c>
      <c r="AA12" s="43"/>
      <c r="AB12" s="41">
        <f t="shared" si="9"/>
        <v>0</v>
      </c>
      <c r="AC12" s="43"/>
      <c r="AD12" s="41">
        <f t="shared" si="10"/>
        <v>0</v>
      </c>
      <c r="AE12" s="43"/>
      <c r="AF12" s="41">
        <f t="shared" si="11"/>
        <v>0</v>
      </c>
      <c r="AG12" s="43"/>
      <c r="AH12" s="41">
        <f t="shared" si="12"/>
        <v>0</v>
      </c>
      <c r="AI12" s="43"/>
      <c r="AJ12" s="41">
        <f t="shared" si="13"/>
        <v>0</v>
      </c>
      <c r="AK12" s="43"/>
      <c r="AL12" s="41">
        <f t="shared" si="14"/>
        <v>0</v>
      </c>
      <c r="AM12" s="43"/>
      <c r="AN12" s="41">
        <f t="shared" si="15"/>
        <v>0</v>
      </c>
      <c r="AO12" s="43"/>
      <c r="AP12" s="41">
        <f t="shared" si="16"/>
        <v>0</v>
      </c>
      <c r="AQ12" s="46">
        <f t="shared" si="17"/>
        <v>0</v>
      </c>
    </row>
    <row r="13" spans="1:43" ht="13.5" customHeight="1" x14ac:dyDescent="0.3">
      <c r="B13" s="276">
        <f>Ppto_GLOBAL!B30</f>
        <v>0</v>
      </c>
      <c r="C13" s="277"/>
      <c r="D13" s="277"/>
      <c r="E13" s="277"/>
      <c r="F13" s="277"/>
      <c r="G13" s="278"/>
      <c r="H13" s="41">
        <f>Ppto_GLOBAL!M30</f>
        <v>0</v>
      </c>
      <c r="I13" s="43"/>
      <c r="J13" s="41">
        <f t="shared" ref="J13:J17" si="18">$H13*I13</f>
        <v>0</v>
      </c>
      <c r="K13" s="43"/>
      <c r="L13" s="41">
        <f t="shared" ref="L13:L18" si="19">$H13*K13</f>
        <v>0</v>
      </c>
      <c r="M13" s="43"/>
      <c r="N13" s="41">
        <f t="shared" ref="N13:N18" si="20">$H13*M13</f>
        <v>0</v>
      </c>
      <c r="O13" s="43"/>
      <c r="P13" s="41">
        <f t="shared" ref="P13:P18" si="21">$H13*O13</f>
        <v>0</v>
      </c>
      <c r="Q13" s="43"/>
      <c r="R13" s="41">
        <f t="shared" ref="R13:R18" si="22">$H13*Q13</f>
        <v>0</v>
      </c>
      <c r="S13" s="43"/>
      <c r="T13" s="41">
        <f t="shared" ref="T13:T18" si="23">$H13*S13</f>
        <v>0</v>
      </c>
      <c r="U13" s="43"/>
      <c r="V13" s="41">
        <f t="shared" ref="V13:V18" si="24">$H13*U13</f>
        <v>0</v>
      </c>
      <c r="W13" s="43"/>
      <c r="X13" s="41">
        <f t="shared" ref="X13:X18" si="25">$H13*W13</f>
        <v>0</v>
      </c>
      <c r="Y13" s="43"/>
      <c r="Z13" s="41">
        <f t="shared" ref="Z13:Z18" si="26">$H13*Y13</f>
        <v>0</v>
      </c>
      <c r="AA13" s="43"/>
      <c r="AB13" s="41">
        <f t="shared" ref="AB13:AB18" si="27">$H13*AA13</f>
        <v>0</v>
      </c>
      <c r="AC13" s="43"/>
      <c r="AD13" s="41">
        <f t="shared" si="10"/>
        <v>0</v>
      </c>
      <c r="AE13" s="43"/>
      <c r="AF13" s="41">
        <f t="shared" ref="AF13:AF18" si="28">$H13*AE13</f>
        <v>0</v>
      </c>
      <c r="AG13" s="43"/>
      <c r="AH13" s="41">
        <f t="shared" ref="AH13:AH18" si="29">$H13*AG13</f>
        <v>0</v>
      </c>
      <c r="AI13" s="43"/>
      <c r="AJ13" s="41">
        <f t="shared" ref="AJ13:AJ18" si="30">$H13*AI13</f>
        <v>0</v>
      </c>
      <c r="AK13" s="43"/>
      <c r="AL13" s="41">
        <f t="shared" ref="AL13:AL18" si="31">$H13*AK13</f>
        <v>0</v>
      </c>
      <c r="AM13" s="43"/>
      <c r="AN13" s="41">
        <f t="shared" ref="AN13:AN18" si="32">$H13*AM13</f>
        <v>0</v>
      </c>
      <c r="AO13" s="43"/>
      <c r="AP13" s="41">
        <f t="shared" ref="AP13:AP18" si="33">$H13*AO13</f>
        <v>0</v>
      </c>
      <c r="AQ13" s="46">
        <f t="shared" si="17"/>
        <v>0</v>
      </c>
    </row>
    <row r="14" spans="1:43" ht="13.5" customHeight="1" x14ac:dyDescent="0.3">
      <c r="B14" s="276">
        <f>Ppto_GLOBAL!B31</f>
        <v>0</v>
      </c>
      <c r="C14" s="277"/>
      <c r="D14" s="277"/>
      <c r="E14" s="277"/>
      <c r="F14" s="277"/>
      <c r="G14" s="278"/>
      <c r="H14" s="41">
        <f>Ppto_GLOBAL!M31</f>
        <v>0</v>
      </c>
      <c r="I14" s="43"/>
      <c r="J14" s="41">
        <f t="shared" si="18"/>
        <v>0</v>
      </c>
      <c r="K14" s="43"/>
      <c r="L14" s="41">
        <f t="shared" si="19"/>
        <v>0</v>
      </c>
      <c r="M14" s="43"/>
      <c r="N14" s="41">
        <f t="shared" si="20"/>
        <v>0</v>
      </c>
      <c r="O14" s="43"/>
      <c r="P14" s="41">
        <f t="shared" si="21"/>
        <v>0</v>
      </c>
      <c r="Q14" s="43"/>
      <c r="R14" s="41">
        <f t="shared" si="22"/>
        <v>0</v>
      </c>
      <c r="S14" s="43"/>
      <c r="T14" s="41">
        <f t="shared" si="23"/>
        <v>0</v>
      </c>
      <c r="U14" s="43"/>
      <c r="V14" s="41">
        <f t="shared" si="24"/>
        <v>0</v>
      </c>
      <c r="W14" s="43"/>
      <c r="X14" s="41">
        <f t="shared" si="25"/>
        <v>0</v>
      </c>
      <c r="Y14" s="43"/>
      <c r="Z14" s="41">
        <f t="shared" si="26"/>
        <v>0</v>
      </c>
      <c r="AA14" s="43"/>
      <c r="AB14" s="41">
        <f t="shared" si="27"/>
        <v>0</v>
      </c>
      <c r="AC14" s="43"/>
      <c r="AD14" s="41">
        <f t="shared" si="10"/>
        <v>0</v>
      </c>
      <c r="AE14" s="43"/>
      <c r="AF14" s="41">
        <f t="shared" si="28"/>
        <v>0</v>
      </c>
      <c r="AG14" s="43"/>
      <c r="AH14" s="41">
        <f t="shared" si="29"/>
        <v>0</v>
      </c>
      <c r="AI14" s="43"/>
      <c r="AJ14" s="41">
        <f t="shared" si="30"/>
        <v>0</v>
      </c>
      <c r="AK14" s="43"/>
      <c r="AL14" s="41">
        <f t="shared" si="31"/>
        <v>0</v>
      </c>
      <c r="AM14" s="43"/>
      <c r="AN14" s="41">
        <f t="shared" si="32"/>
        <v>0</v>
      </c>
      <c r="AO14" s="43"/>
      <c r="AP14" s="41">
        <f t="shared" si="33"/>
        <v>0</v>
      </c>
      <c r="AQ14" s="46">
        <f t="shared" si="17"/>
        <v>0</v>
      </c>
    </row>
    <row r="15" spans="1:43" ht="13.5" customHeight="1" x14ac:dyDescent="0.3">
      <c r="B15" s="276">
        <f>Ppto_GLOBAL!B32</f>
        <v>0</v>
      </c>
      <c r="C15" s="277"/>
      <c r="D15" s="277"/>
      <c r="E15" s="277"/>
      <c r="F15" s="277"/>
      <c r="G15" s="278"/>
      <c r="H15" s="41">
        <f>Ppto_GLOBAL!M32</f>
        <v>0</v>
      </c>
      <c r="I15" s="43"/>
      <c r="J15" s="41">
        <f t="shared" si="18"/>
        <v>0</v>
      </c>
      <c r="K15" s="43"/>
      <c r="L15" s="41">
        <f t="shared" si="19"/>
        <v>0</v>
      </c>
      <c r="M15" s="43"/>
      <c r="N15" s="41">
        <f t="shared" si="20"/>
        <v>0</v>
      </c>
      <c r="O15" s="43"/>
      <c r="P15" s="41">
        <f t="shared" si="21"/>
        <v>0</v>
      </c>
      <c r="Q15" s="43"/>
      <c r="R15" s="41">
        <f t="shared" si="22"/>
        <v>0</v>
      </c>
      <c r="S15" s="43"/>
      <c r="T15" s="41">
        <f t="shared" si="23"/>
        <v>0</v>
      </c>
      <c r="U15" s="43"/>
      <c r="V15" s="41">
        <f t="shared" si="24"/>
        <v>0</v>
      </c>
      <c r="W15" s="43"/>
      <c r="X15" s="41">
        <f t="shared" si="25"/>
        <v>0</v>
      </c>
      <c r="Y15" s="43"/>
      <c r="Z15" s="41">
        <f t="shared" si="26"/>
        <v>0</v>
      </c>
      <c r="AA15" s="43"/>
      <c r="AB15" s="41">
        <f t="shared" si="27"/>
        <v>0</v>
      </c>
      <c r="AC15" s="43"/>
      <c r="AD15" s="41">
        <f t="shared" si="10"/>
        <v>0</v>
      </c>
      <c r="AE15" s="43"/>
      <c r="AF15" s="41">
        <f t="shared" si="28"/>
        <v>0</v>
      </c>
      <c r="AG15" s="43"/>
      <c r="AH15" s="41">
        <f t="shared" si="29"/>
        <v>0</v>
      </c>
      <c r="AI15" s="43"/>
      <c r="AJ15" s="41">
        <f t="shared" si="30"/>
        <v>0</v>
      </c>
      <c r="AK15" s="43"/>
      <c r="AL15" s="41">
        <f t="shared" si="31"/>
        <v>0</v>
      </c>
      <c r="AM15" s="43"/>
      <c r="AN15" s="41">
        <f t="shared" si="32"/>
        <v>0</v>
      </c>
      <c r="AO15" s="43"/>
      <c r="AP15" s="41">
        <f t="shared" si="33"/>
        <v>0</v>
      </c>
      <c r="AQ15" s="46">
        <f t="shared" si="17"/>
        <v>0</v>
      </c>
    </row>
    <row r="16" spans="1:43" ht="13.5" customHeight="1" x14ac:dyDescent="0.3">
      <c r="B16" s="276">
        <f>Ppto_GLOBAL!B33</f>
        <v>0</v>
      </c>
      <c r="C16" s="277"/>
      <c r="D16" s="277"/>
      <c r="E16" s="277"/>
      <c r="F16" s="277"/>
      <c r="G16" s="278"/>
      <c r="H16" s="41">
        <f>Ppto_GLOBAL!M33</f>
        <v>0</v>
      </c>
      <c r="I16" s="43"/>
      <c r="J16" s="41">
        <f t="shared" si="18"/>
        <v>0</v>
      </c>
      <c r="K16" s="43"/>
      <c r="L16" s="41">
        <f t="shared" si="19"/>
        <v>0</v>
      </c>
      <c r="M16" s="43"/>
      <c r="N16" s="41">
        <f t="shared" si="20"/>
        <v>0</v>
      </c>
      <c r="O16" s="43"/>
      <c r="P16" s="41">
        <f t="shared" si="21"/>
        <v>0</v>
      </c>
      <c r="Q16" s="43"/>
      <c r="R16" s="41">
        <f t="shared" si="22"/>
        <v>0</v>
      </c>
      <c r="S16" s="43"/>
      <c r="T16" s="41">
        <f t="shared" si="23"/>
        <v>0</v>
      </c>
      <c r="U16" s="43"/>
      <c r="V16" s="41">
        <f t="shared" si="24"/>
        <v>0</v>
      </c>
      <c r="W16" s="43"/>
      <c r="X16" s="41">
        <f t="shared" si="25"/>
        <v>0</v>
      </c>
      <c r="Y16" s="43"/>
      <c r="Z16" s="41">
        <f t="shared" si="26"/>
        <v>0</v>
      </c>
      <c r="AA16" s="43"/>
      <c r="AB16" s="41">
        <f t="shared" si="27"/>
        <v>0</v>
      </c>
      <c r="AC16" s="43"/>
      <c r="AD16" s="41">
        <f t="shared" si="10"/>
        <v>0</v>
      </c>
      <c r="AE16" s="43"/>
      <c r="AF16" s="41">
        <f t="shared" si="28"/>
        <v>0</v>
      </c>
      <c r="AG16" s="43"/>
      <c r="AH16" s="41">
        <f t="shared" si="29"/>
        <v>0</v>
      </c>
      <c r="AI16" s="43"/>
      <c r="AJ16" s="41">
        <f t="shared" si="30"/>
        <v>0</v>
      </c>
      <c r="AK16" s="43"/>
      <c r="AL16" s="41">
        <f t="shared" si="31"/>
        <v>0</v>
      </c>
      <c r="AM16" s="43"/>
      <c r="AN16" s="41">
        <f t="shared" si="32"/>
        <v>0</v>
      </c>
      <c r="AO16" s="43"/>
      <c r="AP16" s="41">
        <f t="shared" si="33"/>
        <v>0</v>
      </c>
      <c r="AQ16" s="46">
        <f t="shared" si="17"/>
        <v>0</v>
      </c>
    </row>
    <row r="17" spans="1:43" ht="13.5" customHeight="1" x14ac:dyDescent="0.3">
      <c r="B17" s="276">
        <f>Ppto_GLOBAL!B34</f>
        <v>0</v>
      </c>
      <c r="C17" s="277"/>
      <c r="D17" s="277"/>
      <c r="E17" s="277"/>
      <c r="F17" s="277"/>
      <c r="G17" s="278"/>
      <c r="H17" s="41">
        <f>Ppto_GLOBAL!M34</f>
        <v>0</v>
      </c>
      <c r="I17" s="43"/>
      <c r="J17" s="41">
        <f t="shared" si="18"/>
        <v>0</v>
      </c>
      <c r="K17" s="43"/>
      <c r="L17" s="41">
        <f t="shared" si="19"/>
        <v>0</v>
      </c>
      <c r="M17" s="43"/>
      <c r="N17" s="41">
        <f t="shared" si="20"/>
        <v>0</v>
      </c>
      <c r="O17" s="43"/>
      <c r="P17" s="41">
        <f t="shared" si="21"/>
        <v>0</v>
      </c>
      <c r="Q17" s="43"/>
      <c r="R17" s="41">
        <f t="shared" si="22"/>
        <v>0</v>
      </c>
      <c r="S17" s="43"/>
      <c r="T17" s="41">
        <f t="shared" si="23"/>
        <v>0</v>
      </c>
      <c r="U17" s="43"/>
      <c r="V17" s="41">
        <f t="shared" si="24"/>
        <v>0</v>
      </c>
      <c r="W17" s="43"/>
      <c r="X17" s="41">
        <f t="shared" si="25"/>
        <v>0</v>
      </c>
      <c r="Y17" s="43"/>
      <c r="Z17" s="41">
        <f t="shared" si="26"/>
        <v>0</v>
      </c>
      <c r="AA17" s="43"/>
      <c r="AB17" s="41">
        <f t="shared" si="27"/>
        <v>0</v>
      </c>
      <c r="AC17" s="43"/>
      <c r="AD17" s="41">
        <f t="shared" si="10"/>
        <v>0</v>
      </c>
      <c r="AE17" s="43"/>
      <c r="AF17" s="41">
        <f t="shared" si="28"/>
        <v>0</v>
      </c>
      <c r="AG17" s="43"/>
      <c r="AH17" s="41">
        <f t="shared" si="29"/>
        <v>0</v>
      </c>
      <c r="AI17" s="43"/>
      <c r="AJ17" s="41">
        <f t="shared" si="30"/>
        <v>0</v>
      </c>
      <c r="AK17" s="43"/>
      <c r="AL17" s="41">
        <f t="shared" si="31"/>
        <v>0</v>
      </c>
      <c r="AM17" s="43"/>
      <c r="AN17" s="41">
        <f t="shared" si="32"/>
        <v>0</v>
      </c>
      <c r="AO17" s="43"/>
      <c r="AP17" s="41">
        <f t="shared" si="33"/>
        <v>0</v>
      </c>
      <c r="AQ17" s="46">
        <f t="shared" si="17"/>
        <v>0</v>
      </c>
    </row>
    <row r="18" spans="1:43" ht="13.5" customHeight="1" x14ac:dyDescent="0.3">
      <c r="B18" s="276">
        <f>Ppto_GLOBAL!B35</f>
        <v>0</v>
      </c>
      <c r="C18" s="277"/>
      <c r="D18" s="277"/>
      <c r="E18" s="277"/>
      <c r="F18" s="277"/>
      <c r="G18" s="278"/>
      <c r="H18" s="41">
        <f>Ppto_GLOBAL!M35</f>
        <v>0</v>
      </c>
      <c r="I18" s="43"/>
      <c r="J18" s="41">
        <f>H18*I18</f>
        <v>0</v>
      </c>
      <c r="K18" s="43"/>
      <c r="L18" s="41">
        <f t="shared" si="19"/>
        <v>0</v>
      </c>
      <c r="M18" s="43"/>
      <c r="N18" s="41">
        <f t="shared" si="20"/>
        <v>0</v>
      </c>
      <c r="O18" s="43"/>
      <c r="P18" s="41">
        <f t="shared" si="21"/>
        <v>0</v>
      </c>
      <c r="Q18" s="43"/>
      <c r="R18" s="41">
        <f t="shared" si="22"/>
        <v>0</v>
      </c>
      <c r="S18" s="43"/>
      <c r="T18" s="41">
        <f t="shared" si="23"/>
        <v>0</v>
      </c>
      <c r="U18" s="43"/>
      <c r="V18" s="41">
        <f t="shared" si="24"/>
        <v>0</v>
      </c>
      <c r="W18" s="43"/>
      <c r="X18" s="41">
        <f t="shared" si="25"/>
        <v>0</v>
      </c>
      <c r="Y18" s="43"/>
      <c r="Z18" s="41">
        <f t="shared" si="26"/>
        <v>0</v>
      </c>
      <c r="AA18" s="43"/>
      <c r="AB18" s="41">
        <f t="shared" si="27"/>
        <v>0</v>
      </c>
      <c r="AC18" s="43"/>
      <c r="AD18" s="41">
        <f t="shared" si="10"/>
        <v>0</v>
      </c>
      <c r="AE18" s="43"/>
      <c r="AF18" s="41">
        <f t="shared" si="28"/>
        <v>0</v>
      </c>
      <c r="AG18" s="43"/>
      <c r="AH18" s="41">
        <f t="shared" si="29"/>
        <v>0</v>
      </c>
      <c r="AI18" s="43"/>
      <c r="AJ18" s="41">
        <f t="shared" si="30"/>
        <v>0</v>
      </c>
      <c r="AK18" s="43"/>
      <c r="AL18" s="41">
        <f t="shared" si="31"/>
        <v>0</v>
      </c>
      <c r="AM18" s="43"/>
      <c r="AN18" s="41">
        <f t="shared" si="32"/>
        <v>0</v>
      </c>
      <c r="AO18" s="43"/>
      <c r="AP18" s="41">
        <f t="shared" si="33"/>
        <v>0</v>
      </c>
      <c r="AQ18" s="46">
        <f t="shared" si="17"/>
        <v>0</v>
      </c>
    </row>
    <row r="19" spans="1:43" ht="13.5" customHeight="1" x14ac:dyDescent="0.3">
      <c r="B19" s="276">
        <f>Ppto_GLOBAL!B36</f>
        <v>0</v>
      </c>
      <c r="C19" s="277"/>
      <c r="D19" s="277"/>
      <c r="E19" s="277"/>
      <c r="F19" s="277"/>
      <c r="G19" s="278"/>
      <c r="H19" s="41">
        <f>Ppto_GLOBAL!M36</f>
        <v>0</v>
      </c>
      <c r="I19" s="43"/>
      <c r="J19" s="41">
        <f t="shared" si="0"/>
        <v>0</v>
      </c>
      <c r="K19" s="43"/>
      <c r="L19" s="41">
        <f t="shared" si="1"/>
        <v>0</v>
      </c>
      <c r="M19" s="43"/>
      <c r="N19" s="41">
        <f t="shared" si="2"/>
        <v>0</v>
      </c>
      <c r="O19" s="43"/>
      <c r="P19" s="41">
        <f t="shared" si="3"/>
        <v>0</v>
      </c>
      <c r="Q19" s="43"/>
      <c r="R19" s="41">
        <f t="shared" si="4"/>
        <v>0</v>
      </c>
      <c r="S19" s="43"/>
      <c r="T19" s="41">
        <f t="shared" si="5"/>
        <v>0</v>
      </c>
      <c r="U19" s="43"/>
      <c r="V19" s="41">
        <f t="shared" si="6"/>
        <v>0</v>
      </c>
      <c r="W19" s="43"/>
      <c r="X19" s="41">
        <f t="shared" si="7"/>
        <v>0</v>
      </c>
      <c r="Y19" s="43"/>
      <c r="Z19" s="41">
        <f t="shared" si="8"/>
        <v>0</v>
      </c>
      <c r="AA19" s="43"/>
      <c r="AB19" s="41">
        <f t="shared" si="9"/>
        <v>0</v>
      </c>
      <c r="AC19" s="43"/>
      <c r="AD19" s="41">
        <f t="shared" si="10"/>
        <v>0</v>
      </c>
      <c r="AE19" s="43"/>
      <c r="AF19" s="41">
        <f t="shared" si="11"/>
        <v>0</v>
      </c>
      <c r="AG19" s="43"/>
      <c r="AH19" s="41">
        <f t="shared" si="12"/>
        <v>0</v>
      </c>
      <c r="AI19" s="43"/>
      <c r="AJ19" s="41">
        <f t="shared" si="13"/>
        <v>0</v>
      </c>
      <c r="AK19" s="43"/>
      <c r="AL19" s="41">
        <f t="shared" si="14"/>
        <v>0</v>
      </c>
      <c r="AM19" s="43"/>
      <c r="AN19" s="41">
        <f t="shared" si="15"/>
        <v>0</v>
      </c>
      <c r="AO19" s="43"/>
      <c r="AP19" s="41">
        <f t="shared" si="16"/>
        <v>0</v>
      </c>
      <c r="AQ19" s="46">
        <f t="shared" si="17"/>
        <v>0</v>
      </c>
    </row>
    <row r="20" spans="1:43" ht="13.5" customHeight="1" x14ac:dyDescent="0.3">
      <c r="B20" s="276">
        <f>Ppto_GLOBAL!B37</f>
        <v>0</v>
      </c>
      <c r="C20" s="277"/>
      <c r="D20" s="277"/>
      <c r="E20" s="277"/>
      <c r="F20" s="277"/>
      <c r="G20" s="278"/>
      <c r="H20" s="41">
        <f>Ppto_GLOBAL!M37</f>
        <v>0</v>
      </c>
      <c r="I20" s="43"/>
      <c r="J20" s="41">
        <f t="shared" si="0"/>
        <v>0</v>
      </c>
      <c r="K20" s="43"/>
      <c r="L20" s="41">
        <f t="shared" si="1"/>
        <v>0</v>
      </c>
      <c r="M20" s="43"/>
      <c r="N20" s="41">
        <f t="shared" si="2"/>
        <v>0</v>
      </c>
      <c r="O20" s="43"/>
      <c r="P20" s="41">
        <f t="shared" si="3"/>
        <v>0</v>
      </c>
      <c r="Q20" s="43"/>
      <c r="R20" s="41">
        <f t="shared" si="4"/>
        <v>0</v>
      </c>
      <c r="S20" s="43"/>
      <c r="T20" s="41">
        <f t="shared" si="5"/>
        <v>0</v>
      </c>
      <c r="U20" s="43"/>
      <c r="V20" s="41">
        <f t="shared" si="6"/>
        <v>0</v>
      </c>
      <c r="W20" s="43"/>
      <c r="X20" s="41">
        <f t="shared" si="7"/>
        <v>0</v>
      </c>
      <c r="Y20" s="43"/>
      <c r="Z20" s="41">
        <f t="shared" si="8"/>
        <v>0</v>
      </c>
      <c r="AA20" s="43"/>
      <c r="AB20" s="41">
        <f t="shared" si="9"/>
        <v>0</v>
      </c>
      <c r="AC20" s="43"/>
      <c r="AD20" s="41">
        <f t="shared" si="10"/>
        <v>0</v>
      </c>
      <c r="AE20" s="43"/>
      <c r="AF20" s="41">
        <f t="shared" si="11"/>
        <v>0</v>
      </c>
      <c r="AG20" s="43"/>
      <c r="AH20" s="41">
        <f t="shared" si="12"/>
        <v>0</v>
      </c>
      <c r="AI20" s="43"/>
      <c r="AJ20" s="41">
        <f t="shared" si="13"/>
        <v>0</v>
      </c>
      <c r="AK20" s="43"/>
      <c r="AL20" s="41">
        <f t="shared" si="14"/>
        <v>0</v>
      </c>
      <c r="AM20" s="43"/>
      <c r="AN20" s="41">
        <f t="shared" si="15"/>
        <v>0</v>
      </c>
      <c r="AO20" s="43"/>
      <c r="AP20" s="41">
        <f t="shared" si="16"/>
        <v>0</v>
      </c>
      <c r="AQ20" s="46">
        <f t="shared" si="17"/>
        <v>0</v>
      </c>
    </row>
    <row r="21" spans="1:43" ht="13.5" customHeight="1" x14ac:dyDescent="0.3">
      <c r="B21" s="276">
        <f>Ppto_GLOBAL!B38</f>
        <v>0</v>
      </c>
      <c r="C21" s="277"/>
      <c r="D21" s="277"/>
      <c r="E21" s="277"/>
      <c r="F21" s="277"/>
      <c r="G21" s="278"/>
      <c r="H21" s="41">
        <f>Ppto_GLOBAL!M38</f>
        <v>0</v>
      </c>
      <c r="I21" s="43"/>
      <c r="J21" s="41">
        <f>H21*I21</f>
        <v>0</v>
      </c>
      <c r="K21" s="43"/>
      <c r="L21" s="41">
        <f t="shared" si="1"/>
        <v>0</v>
      </c>
      <c r="M21" s="43"/>
      <c r="N21" s="41">
        <f t="shared" si="2"/>
        <v>0</v>
      </c>
      <c r="O21" s="43"/>
      <c r="P21" s="41">
        <f t="shared" si="3"/>
        <v>0</v>
      </c>
      <c r="Q21" s="43"/>
      <c r="R21" s="41">
        <f t="shared" si="4"/>
        <v>0</v>
      </c>
      <c r="S21" s="43"/>
      <c r="T21" s="41">
        <f t="shared" si="5"/>
        <v>0</v>
      </c>
      <c r="U21" s="43"/>
      <c r="V21" s="41">
        <f t="shared" si="6"/>
        <v>0</v>
      </c>
      <c r="W21" s="43"/>
      <c r="X21" s="41">
        <f t="shared" si="7"/>
        <v>0</v>
      </c>
      <c r="Y21" s="43"/>
      <c r="Z21" s="41">
        <f t="shared" si="8"/>
        <v>0</v>
      </c>
      <c r="AA21" s="43"/>
      <c r="AB21" s="41">
        <f t="shared" si="9"/>
        <v>0</v>
      </c>
      <c r="AC21" s="43"/>
      <c r="AD21" s="41">
        <f t="shared" si="10"/>
        <v>0</v>
      </c>
      <c r="AE21" s="43"/>
      <c r="AF21" s="41">
        <f t="shared" si="11"/>
        <v>0</v>
      </c>
      <c r="AG21" s="43"/>
      <c r="AH21" s="41">
        <f t="shared" si="12"/>
        <v>0</v>
      </c>
      <c r="AI21" s="43"/>
      <c r="AJ21" s="41">
        <f t="shared" si="13"/>
        <v>0</v>
      </c>
      <c r="AK21" s="43"/>
      <c r="AL21" s="41">
        <f t="shared" si="14"/>
        <v>0</v>
      </c>
      <c r="AM21" s="43"/>
      <c r="AN21" s="41">
        <f t="shared" si="15"/>
        <v>0</v>
      </c>
      <c r="AO21" s="43"/>
      <c r="AP21" s="41">
        <f t="shared" si="16"/>
        <v>0</v>
      </c>
      <c r="AQ21" s="46">
        <f t="shared" si="17"/>
        <v>0</v>
      </c>
    </row>
    <row r="22" spans="1:43" ht="13.5" customHeight="1" x14ac:dyDescent="0.3">
      <c r="B22" s="173" t="s">
        <v>87</v>
      </c>
      <c r="C22" s="174"/>
      <c r="D22" s="174"/>
      <c r="E22" s="174"/>
      <c r="F22" s="174"/>
      <c r="G22" s="174"/>
      <c r="H22" s="47">
        <f>SUM(H10:H21)</f>
        <v>0</v>
      </c>
      <c r="I22" s="65" t="e">
        <f>J22/$H$22</f>
        <v>#DIV/0!</v>
      </c>
      <c r="J22" s="47">
        <f>SUM(J10:J21)</f>
        <v>0</v>
      </c>
      <c r="K22" s="65" t="e">
        <f>L22/$H$22</f>
        <v>#DIV/0!</v>
      </c>
      <c r="L22" s="47">
        <f>SUM(L10:L21)</f>
        <v>0</v>
      </c>
      <c r="M22" s="65" t="e">
        <f>N22/$H$22</f>
        <v>#DIV/0!</v>
      </c>
      <c r="N22" s="47">
        <f>SUM(N10:N21)</f>
        <v>0</v>
      </c>
      <c r="O22" s="65" t="e">
        <f>P22/$H$22</f>
        <v>#DIV/0!</v>
      </c>
      <c r="P22" s="47">
        <f>SUM(P10:P21)</f>
        <v>0</v>
      </c>
      <c r="Q22" s="65" t="e">
        <f>R22/$H$22</f>
        <v>#DIV/0!</v>
      </c>
      <c r="R22" s="47">
        <f>SUM(R10:R21)</f>
        <v>0</v>
      </c>
      <c r="S22" s="65" t="e">
        <f>T22/$H$22</f>
        <v>#DIV/0!</v>
      </c>
      <c r="T22" s="47">
        <f>SUM(T10:T21)</f>
        <v>0</v>
      </c>
      <c r="U22" s="65" t="e">
        <f>V22/$H$22</f>
        <v>#DIV/0!</v>
      </c>
      <c r="V22" s="47">
        <f>SUM(V10:V21)</f>
        <v>0</v>
      </c>
      <c r="W22" s="65" t="e">
        <f>X22/$H$22</f>
        <v>#DIV/0!</v>
      </c>
      <c r="X22" s="47">
        <f>SUM(X10:X21)</f>
        <v>0</v>
      </c>
      <c r="Y22" s="65" t="e">
        <f>Z22/$H$22</f>
        <v>#DIV/0!</v>
      </c>
      <c r="Z22" s="47">
        <f>SUM(Z10:Z21)</f>
        <v>0</v>
      </c>
      <c r="AA22" s="65" t="e">
        <f>AB22/$H$22</f>
        <v>#DIV/0!</v>
      </c>
      <c r="AB22" s="47">
        <f>SUM(AB10:AB21)</f>
        <v>0</v>
      </c>
      <c r="AC22" s="65" t="e">
        <f>AD22/$H$22</f>
        <v>#DIV/0!</v>
      </c>
      <c r="AD22" s="47">
        <f>SUM(AD10:AD21)</f>
        <v>0</v>
      </c>
      <c r="AE22" s="65" t="e">
        <f>AF22/$H$22</f>
        <v>#DIV/0!</v>
      </c>
      <c r="AF22" s="47">
        <f>SUM(AF10:AF21)</f>
        <v>0</v>
      </c>
      <c r="AG22" s="65" t="e">
        <f>AH22/$H$22</f>
        <v>#DIV/0!</v>
      </c>
      <c r="AH22" s="47">
        <f>SUM(AH10:AH21)</f>
        <v>0</v>
      </c>
      <c r="AI22" s="65" t="e">
        <f>AJ22/$H$22</f>
        <v>#DIV/0!</v>
      </c>
      <c r="AJ22" s="47">
        <f>SUM(AJ10:AJ21)</f>
        <v>0</v>
      </c>
      <c r="AK22" s="65" t="e">
        <f>AL22/$H$22</f>
        <v>#DIV/0!</v>
      </c>
      <c r="AL22" s="47">
        <f>SUM(AL10:AL21)</f>
        <v>0</v>
      </c>
      <c r="AM22" s="65" t="e">
        <f>AN22/$H$22</f>
        <v>#DIV/0!</v>
      </c>
      <c r="AN22" s="47">
        <f>SUM(AN10:AN21)</f>
        <v>0</v>
      </c>
      <c r="AO22" s="65" t="e">
        <f>AP22/$H$22</f>
        <v>#DIV/0!</v>
      </c>
      <c r="AP22" s="47">
        <f>SUM(AP10:AP21)</f>
        <v>0</v>
      </c>
      <c r="AQ22" s="48">
        <f>H22-J22-L22-N22-P22-R22-T22-V22-X22-Z22-AB22-AD22-AF22-AH22-AJ22-AL22-AN22-AP22</f>
        <v>0</v>
      </c>
    </row>
    <row r="23" spans="1:43" ht="6.75" customHeight="1" x14ac:dyDescent="0.3">
      <c r="B23" s="20"/>
      <c r="C23" s="20"/>
      <c r="D23" s="20"/>
      <c r="E23" s="20"/>
      <c r="F23" s="20"/>
      <c r="G23" s="20"/>
      <c r="H23" s="20"/>
      <c r="AQ23" s="49"/>
    </row>
    <row r="24" spans="1:43" ht="6.75" customHeight="1" x14ac:dyDescent="0.3">
      <c r="B24" s="20"/>
      <c r="C24" s="20"/>
      <c r="D24" s="20"/>
      <c r="E24" s="20"/>
      <c r="F24" s="20"/>
      <c r="G24" s="20"/>
      <c r="H24" s="20"/>
      <c r="I24" s="270" t="str">
        <f>I7</f>
        <v>ARAGÓN</v>
      </c>
      <c r="J24" s="271"/>
      <c r="K24" s="270" t="str">
        <f>K7</f>
        <v>CATALUÑA</v>
      </c>
      <c r="L24" s="271"/>
      <c r="M24" s="270" t="str">
        <f>M7</f>
        <v>MADRID</v>
      </c>
      <c r="N24" s="271"/>
      <c r="O24" s="270" t="str">
        <f>O7</f>
        <v>NAVARRA</v>
      </c>
      <c r="P24" s="271"/>
      <c r="Q24" s="270" t="str">
        <f>Q7</f>
        <v>PAIS VASCO</v>
      </c>
      <c r="R24" s="271"/>
      <c r="S24" s="270" t="str">
        <f>S7</f>
        <v>CANTABRIA</v>
      </c>
      <c r="T24" s="271"/>
      <c r="U24" s="270" t="str">
        <f>U7</f>
        <v>CASTILLA Y LEÓN</v>
      </c>
      <c r="V24" s="271"/>
      <c r="W24" s="270" t="str">
        <f>W7</f>
        <v>C. VALENCIANA</v>
      </c>
      <c r="X24" s="271"/>
      <c r="Y24" s="270" t="str">
        <f>Y7</f>
        <v>GALICIA</v>
      </c>
      <c r="Z24" s="271"/>
      <c r="AA24" s="270" t="str">
        <f>AA7</f>
        <v>ISLAS BALEARES</v>
      </c>
      <c r="AB24" s="271"/>
      <c r="AC24" s="270" t="str">
        <f>AC7</f>
        <v>ISLAS CANARIAS</v>
      </c>
      <c r="AD24" s="271"/>
      <c r="AE24" s="270" t="str">
        <f>AE7</f>
        <v>LA RIOJA</v>
      </c>
      <c r="AF24" s="271"/>
      <c r="AG24" s="270" t="str">
        <f>AG7</f>
        <v>ASTURIAS</v>
      </c>
      <c r="AH24" s="271"/>
      <c r="AI24" s="270" t="str">
        <f>AI7</f>
        <v>R. MURCIA</v>
      </c>
      <c r="AJ24" s="271"/>
      <c r="AK24" s="270" t="str">
        <f>AK7</f>
        <v>ANDALUCÍA</v>
      </c>
      <c r="AL24" s="271"/>
      <c r="AM24" s="270" t="str">
        <f>AM7</f>
        <v>CASTILLA-LA MANCHA</v>
      </c>
      <c r="AN24" s="271"/>
      <c r="AO24" s="270" t="str">
        <f>AO7</f>
        <v>EXTREMADURA</v>
      </c>
      <c r="AP24" s="271"/>
      <c r="AQ24" s="274" t="s">
        <v>135</v>
      </c>
    </row>
    <row r="25" spans="1:43" ht="12.75" customHeight="1" x14ac:dyDescent="0.3">
      <c r="A25" s="3"/>
      <c r="B25" s="163" t="s">
        <v>163</v>
      </c>
      <c r="C25" s="163"/>
      <c r="D25" s="163"/>
      <c r="E25" s="163"/>
      <c r="F25" s="163"/>
      <c r="G25" s="163"/>
      <c r="H25" s="163"/>
      <c r="I25" s="272"/>
      <c r="J25" s="273"/>
      <c r="K25" s="272"/>
      <c r="L25" s="273"/>
      <c r="M25" s="272"/>
      <c r="N25" s="273"/>
      <c r="O25" s="272"/>
      <c r="P25" s="273"/>
      <c r="Q25" s="272"/>
      <c r="R25" s="273"/>
      <c r="S25" s="272"/>
      <c r="T25" s="273"/>
      <c r="U25" s="272"/>
      <c r="V25" s="273"/>
      <c r="W25" s="272"/>
      <c r="X25" s="273"/>
      <c r="Y25" s="272"/>
      <c r="Z25" s="273"/>
      <c r="AA25" s="272"/>
      <c r="AB25" s="273"/>
      <c r="AC25" s="272"/>
      <c r="AD25" s="273"/>
      <c r="AE25" s="272"/>
      <c r="AF25" s="273"/>
      <c r="AG25" s="272"/>
      <c r="AH25" s="273"/>
      <c r="AI25" s="272"/>
      <c r="AJ25" s="273"/>
      <c r="AK25" s="272"/>
      <c r="AL25" s="273"/>
      <c r="AM25" s="272"/>
      <c r="AN25" s="273"/>
      <c r="AO25" s="272"/>
      <c r="AP25" s="273"/>
      <c r="AQ25" s="286"/>
    </row>
    <row r="26" spans="1:43" ht="25.5" customHeight="1" x14ac:dyDescent="0.3">
      <c r="B26" s="190" t="s">
        <v>80</v>
      </c>
      <c r="C26" s="191"/>
      <c r="D26" s="191"/>
      <c r="E26" s="191"/>
      <c r="F26" s="191"/>
      <c r="G26" s="192"/>
      <c r="H26" s="45" t="s">
        <v>159</v>
      </c>
      <c r="I26" s="45" t="s">
        <v>160</v>
      </c>
      <c r="J26" s="45" t="s">
        <v>161</v>
      </c>
      <c r="K26" s="45" t="s">
        <v>160</v>
      </c>
      <c r="L26" s="45" t="s">
        <v>162</v>
      </c>
      <c r="M26" s="45" t="s">
        <v>160</v>
      </c>
      <c r="N26" s="45" t="s">
        <v>161</v>
      </c>
      <c r="O26" s="45" t="s">
        <v>160</v>
      </c>
      <c r="P26" s="45" t="s">
        <v>161</v>
      </c>
      <c r="Q26" s="45" t="s">
        <v>160</v>
      </c>
      <c r="R26" s="45" t="s">
        <v>161</v>
      </c>
      <c r="S26" s="45" t="s">
        <v>160</v>
      </c>
      <c r="T26" s="45" t="s">
        <v>161</v>
      </c>
      <c r="U26" s="45" t="s">
        <v>160</v>
      </c>
      <c r="V26" s="45" t="s">
        <v>161</v>
      </c>
      <c r="W26" s="45" t="s">
        <v>160</v>
      </c>
      <c r="X26" s="45" t="s">
        <v>161</v>
      </c>
      <c r="Y26" s="45" t="s">
        <v>160</v>
      </c>
      <c r="Z26" s="45" t="s">
        <v>161</v>
      </c>
      <c r="AA26" s="45" t="s">
        <v>160</v>
      </c>
      <c r="AB26" s="45" t="s">
        <v>161</v>
      </c>
      <c r="AC26" s="45" t="s">
        <v>160</v>
      </c>
      <c r="AD26" s="45" t="s">
        <v>161</v>
      </c>
      <c r="AE26" s="45" t="s">
        <v>160</v>
      </c>
      <c r="AF26" s="45" t="s">
        <v>161</v>
      </c>
      <c r="AG26" s="45" t="s">
        <v>160</v>
      </c>
      <c r="AH26" s="45" t="s">
        <v>161</v>
      </c>
      <c r="AI26" s="45" t="s">
        <v>160</v>
      </c>
      <c r="AJ26" s="45" t="s">
        <v>161</v>
      </c>
      <c r="AK26" s="45" t="s">
        <v>160</v>
      </c>
      <c r="AL26" s="45" t="s">
        <v>161</v>
      </c>
      <c r="AM26" s="45" t="s">
        <v>160</v>
      </c>
      <c r="AN26" s="45" t="s">
        <v>161</v>
      </c>
      <c r="AO26" s="45" t="s">
        <v>160</v>
      </c>
      <c r="AP26" s="45" t="s">
        <v>161</v>
      </c>
      <c r="AQ26" s="275"/>
    </row>
    <row r="27" spans="1:43" ht="13.5" customHeight="1" x14ac:dyDescent="0.3">
      <c r="B27" s="276">
        <f>Ppto_GLOBAL!B43</f>
        <v>0</v>
      </c>
      <c r="C27" s="277"/>
      <c r="D27" s="277"/>
      <c r="E27" s="277"/>
      <c r="F27" s="277"/>
      <c r="G27" s="278"/>
      <c r="H27" s="50">
        <f>Ppto_GLOBAL!L43</f>
        <v>0</v>
      </c>
      <c r="I27" s="43"/>
      <c r="J27" s="41">
        <f t="shared" ref="J27:J34" si="34">$H27*I27</f>
        <v>0</v>
      </c>
      <c r="K27" s="43"/>
      <c r="L27" s="41">
        <f t="shared" ref="L27:L34" si="35">$H27*K27</f>
        <v>0</v>
      </c>
      <c r="M27" s="43"/>
      <c r="N27" s="41">
        <f t="shared" ref="N27:N34" si="36">$H27*M27</f>
        <v>0</v>
      </c>
      <c r="O27" s="43"/>
      <c r="P27" s="41">
        <f t="shared" ref="P27:P34" si="37">$H27*O27</f>
        <v>0</v>
      </c>
      <c r="Q27" s="43"/>
      <c r="R27" s="41">
        <f t="shared" ref="R27:R34" si="38">$H27*Q27</f>
        <v>0</v>
      </c>
      <c r="S27" s="43"/>
      <c r="T27" s="41">
        <f t="shared" ref="T27:T34" si="39">$H27*S27</f>
        <v>0</v>
      </c>
      <c r="U27" s="43"/>
      <c r="V27" s="41">
        <f t="shared" ref="V27:V34" si="40">$H27*U27</f>
        <v>0</v>
      </c>
      <c r="W27" s="43"/>
      <c r="X27" s="41">
        <f t="shared" ref="X27:X34" si="41">$H27*W27</f>
        <v>0</v>
      </c>
      <c r="Y27" s="43"/>
      <c r="Z27" s="41">
        <f t="shared" ref="Z27:Z34" si="42">$H27*Y27</f>
        <v>0</v>
      </c>
      <c r="AA27" s="43"/>
      <c r="AB27" s="41">
        <f t="shared" ref="AB27:AB34" si="43">$H27*AA27</f>
        <v>0</v>
      </c>
      <c r="AC27" s="43"/>
      <c r="AD27" s="41">
        <f t="shared" ref="AD27:AD34" si="44">$H27*AC27</f>
        <v>0</v>
      </c>
      <c r="AE27" s="43"/>
      <c r="AF27" s="41">
        <f t="shared" ref="AF27:AF34" si="45">$H27*AE27</f>
        <v>0</v>
      </c>
      <c r="AG27" s="43"/>
      <c r="AH27" s="41">
        <f t="shared" ref="AH27:AH34" si="46">$H27*AG27</f>
        <v>0</v>
      </c>
      <c r="AI27" s="43"/>
      <c r="AJ27" s="41">
        <f t="shared" ref="AJ27:AJ34" si="47">$H27*AI27</f>
        <v>0</v>
      </c>
      <c r="AK27" s="43"/>
      <c r="AL27" s="41">
        <f t="shared" ref="AL27:AL34" si="48">$H27*AK27</f>
        <v>0</v>
      </c>
      <c r="AM27" s="43"/>
      <c r="AN27" s="41">
        <f t="shared" ref="AN27:AN34" si="49">$H27*AM27</f>
        <v>0</v>
      </c>
      <c r="AO27" s="43"/>
      <c r="AP27" s="41">
        <f t="shared" ref="AP27:AP34" si="50">$H27*AO27</f>
        <v>0</v>
      </c>
      <c r="AQ27" s="46">
        <f t="shared" ref="AQ27:AQ34" si="51">H27-J27-L27-N27-P27-R27-T27-V27-X27-Z27-AB27-AD27-AF27-AH27-AJ27-AL27-AN27-AP27</f>
        <v>0</v>
      </c>
    </row>
    <row r="28" spans="1:43" ht="13.5" customHeight="1" x14ac:dyDescent="0.3">
      <c r="B28" s="276">
        <f>Ppto_GLOBAL!B44</f>
        <v>0</v>
      </c>
      <c r="C28" s="277"/>
      <c r="D28" s="277"/>
      <c r="E28" s="277"/>
      <c r="F28" s="277"/>
      <c r="G28" s="278"/>
      <c r="H28" s="50">
        <f>Ppto_GLOBAL!L44</f>
        <v>0</v>
      </c>
      <c r="I28" s="43"/>
      <c r="J28" s="41">
        <f t="shared" si="34"/>
        <v>0</v>
      </c>
      <c r="K28" s="43"/>
      <c r="L28" s="41">
        <f t="shared" si="35"/>
        <v>0</v>
      </c>
      <c r="M28" s="43"/>
      <c r="N28" s="41">
        <f t="shared" si="36"/>
        <v>0</v>
      </c>
      <c r="O28" s="43"/>
      <c r="P28" s="41">
        <f t="shared" si="37"/>
        <v>0</v>
      </c>
      <c r="Q28" s="43"/>
      <c r="R28" s="41">
        <f t="shared" si="38"/>
        <v>0</v>
      </c>
      <c r="S28" s="43"/>
      <c r="T28" s="41">
        <f t="shared" si="39"/>
        <v>0</v>
      </c>
      <c r="U28" s="43"/>
      <c r="V28" s="41">
        <f t="shared" si="40"/>
        <v>0</v>
      </c>
      <c r="W28" s="43"/>
      <c r="X28" s="41">
        <f t="shared" si="41"/>
        <v>0</v>
      </c>
      <c r="Y28" s="43"/>
      <c r="Z28" s="41">
        <f t="shared" si="42"/>
        <v>0</v>
      </c>
      <c r="AA28" s="43"/>
      <c r="AB28" s="41">
        <f t="shared" si="43"/>
        <v>0</v>
      </c>
      <c r="AC28" s="43"/>
      <c r="AD28" s="41">
        <f t="shared" si="44"/>
        <v>0</v>
      </c>
      <c r="AE28" s="43"/>
      <c r="AF28" s="41">
        <f t="shared" si="45"/>
        <v>0</v>
      </c>
      <c r="AG28" s="43"/>
      <c r="AH28" s="41">
        <f t="shared" si="46"/>
        <v>0</v>
      </c>
      <c r="AI28" s="43"/>
      <c r="AJ28" s="41">
        <f t="shared" si="47"/>
        <v>0</v>
      </c>
      <c r="AK28" s="43"/>
      <c r="AL28" s="41">
        <f t="shared" si="48"/>
        <v>0</v>
      </c>
      <c r="AM28" s="43"/>
      <c r="AN28" s="41">
        <f t="shared" si="49"/>
        <v>0</v>
      </c>
      <c r="AO28" s="43"/>
      <c r="AP28" s="41">
        <f t="shared" si="50"/>
        <v>0</v>
      </c>
      <c r="AQ28" s="46">
        <f t="shared" si="51"/>
        <v>0</v>
      </c>
    </row>
    <row r="29" spans="1:43" ht="13.5" customHeight="1" x14ac:dyDescent="0.3">
      <c r="B29" s="276">
        <f>Ppto_GLOBAL!B45</f>
        <v>0</v>
      </c>
      <c r="C29" s="277"/>
      <c r="D29" s="277"/>
      <c r="E29" s="277"/>
      <c r="F29" s="277"/>
      <c r="G29" s="278"/>
      <c r="H29" s="50">
        <f>Ppto_GLOBAL!L45</f>
        <v>0</v>
      </c>
      <c r="I29" s="43"/>
      <c r="J29" s="41">
        <f t="shared" si="34"/>
        <v>0</v>
      </c>
      <c r="K29" s="43"/>
      <c r="L29" s="41">
        <f t="shared" si="35"/>
        <v>0</v>
      </c>
      <c r="M29" s="43"/>
      <c r="N29" s="41">
        <f t="shared" si="36"/>
        <v>0</v>
      </c>
      <c r="O29" s="43"/>
      <c r="P29" s="41">
        <f t="shared" si="37"/>
        <v>0</v>
      </c>
      <c r="Q29" s="43"/>
      <c r="R29" s="41">
        <f t="shared" si="38"/>
        <v>0</v>
      </c>
      <c r="S29" s="43"/>
      <c r="T29" s="41">
        <f t="shared" si="39"/>
        <v>0</v>
      </c>
      <c r="U29" s="43"/>
      <c r="V29" s="41">
        <f t="shared" si="40"/>
        <v>0</v>
      </c>
      <c r="W29" s="43"/>
      <c r="X29" s="41">
        <f t="shared" si="41"/>
        <v>0</v>
      </c>
      <c r="Y29" s="43"/>
      <c r="Z29" s="41">
        <f t="shared" si="42"/>
        <v>0</v>
      </c>
      <c r="AA29" s="43"/>
      <c r="AB29" s="41">
        <f t="shared" si="43"/>
        <v>0</v>
      </c>
      <c r="AC29" s="43"/>
      <c r="AD29" s="41">
        <f t="shared" si="44"/>
        <v>0</v>
      </c>
      <c r="AE29" s="43"/>
      <c r="AF29" s="41">
        <f t="shared" si="45"/>
        <v>0</v>
      </c>
      <c r="AG29" s="43"/>
      <c r="AH29" s="41">
        <f t="shared" si="46"/>
        <v>0</v>
      </c>
      <c r="AI29" s="43"/>
      <c r="AJ29" s="41">
        <f t="shared" si="47"/>
        <v>0</v>
      </c>
      <c r="AK29" s="43"/>
      <c r="AL29" s="41">
        <f t="shared" si="48"/>
        <v>0</v>
      </c>
      <c r="AM29" s="43"/>
      <c r="AN29" s="41">
        <f t="shared" si="49"/>
        <v>0</v>
      </c>
      <c r="AO29" s="43"/>
      <c r="AP29" s="41">
        <f t="shared" si="50"/>
        <v>0</v>
      </c>
      <c r="AQ29" s="46">
        <f t="shared" si="51"/>
        <v>0</v>
      </c>
    </row>
    <row r="30" spans="1:43" ht="13.5" customHeight="1" x14ac:dyDescent="0.3">
      <c r="B30" s="276">
        <f>Ppto_GLOBAL!B46</f>
        <v>0</v>
      </c>
      <c r="C30" s="277"/>
      <c r="D30" s="277"/>
      <c r="E30" s="277"/>
      <c r="F30" s="277"/>
      <c r="G30" s="278"/>
      <c r="H30" s="50">
        <f>Ppto_GLOBAL!L46</f>
        <v>0</v>
      </c>
      <c r="I30" s="43"/>
      <c r="J30" s="41">
        <f t="shared" si="34"/>
        <v>0</v>
      </c>
      <c r="K30" s="43"/>
      <c r="L30" s="41">
        <f t="shared" si="35"/>
        <v>0</v>
      </c>
      <c r="M30" s="43"/>
      <c r="N30" s="41">
        <f t="shared" si="36"/>
        <v>0</v>
      </c>
      <c r="O30" s="43"/>
      <c r="P30" s="41">
        <f t="shared" si="37"/>
        <v>0</v>
      </c>
      <c r="Q30" s="43"/>
      <c r="R30" s="41">
        <f t="shared" si="38"/>
        <v>0</v>
      </c>
      <c r="S30" s="43"/>
      <c r="T30" s="41">
        <f t="shared" si="39"/>
        <v>0</v>
      </c>
      <c r="U30" s="43"/>
      <c r="V30" s="41">
        <f t="shared" si="40"/>
        <v>0</v>
      </c>
      <c r="W30" s="43"/>
      <c r="X30" s="41">
        <f t="shared" si="41"/>
        <v>0</v>
      </c>
      <c r="Y30" s="43"/>
      <c r="Z30" s="41">
        <f t="shared" si="42"/>
        <v>0</v>
      </c>
      <c r="AA30" s="43"/>
      <c r="AB30" s="41">
        <f t="shared" si="43"/>
        <v>0</v>
      </c>
      <c r="AC30" s="43"/>
      <c r="AD30" s="41">
        <f t="shared" si="44"/>
        <v>0</v>
      </c>
      <c r="AE30" s="43"/>
      <c r="AF30" s="41">
        <f t="shared" si="45"/>
        <v>0</v>
      </c>
      <c r="AG30" s="43"/>
      <c r="AH30" s="41">
        <f t="shared" si="46"/>
        <v>0</v>
      </c>
      <c r="AI30" s="43"/>
      <c r="AJ30" s="41">
        <f t="shared" si="47"/>
        <v>0</v>
      </c>
      <c r="AK30" s="43"/>
      <c r="AL30" s="41">
        <f t="shared" si="48"/>
        <v>0</v>
      </c>
      <c r="AM30" s="43"/>
      <c r="AN30" s="41">
        <f t="shared" si="49"/>
        <v>0</v>
      </c>
      <c r="AO30" s="43"/>
      <c r="AP30" s="41">
        <f t="shared" si="50"/>
        <v>0</v>
      </c>
      <c r="AQ30" s="46">
        <f t="shared" si="51"/>
        <v>0</v>
      </c>
    </row>
    <row r="31" spans="1:43" ht="13.5" customHeight="1" x14ac:dyDescent="0.3">
      <c r="B31" s="276">
        <f>Ppto_GLOBAL!B47</f>
        <v>0</v>
      </c>
      <c r="C31" s="277"/>
      <c r="D31" s="277"/>
      <c r="E31" s="277"/>
      <c r="F31" s="277"/>
      <c r="G31" s="278"/>
      <c r="H31" s="50">
        <f>Ppto_GLOBAL!L47</f>
        <v>0</v>
      </c>
      <c r="I31" s="43"/>
      <c r="J31" s="41">
        <f t="shared" ref="J31" si="52">$H31*I31</f>
        <v>0</v>
      </c>
      <c r="K31" s="43"/>
      <c r="L31" s="41">
        <f t="shared" ref="L31" si="53">$H31*K31</f>
        <v>0</v>
      </c>
      <c r="M31" s="43"/>
      <c r="N31" s="41">
        <f t="shared" ref="N31" si="54">$H31*M31</f>
        <v>0</v>
      </c>
      <c r="O31" s="43"/>
      <c r="P31" s="41">
        <f t="shared" ref="P31" si="55">$H31*O31</f>
        <v>0</v>
      </c>
      <c r="Q31" s="43"/>
      <c r="R31" s="41">
        <f t="shared" ref="R31" si="56">$H31*Q31</f>
        <v>0</v>
      </c>
      <c r="S31" s="43"/>
      <c r="T31" s="41">
        <f t="shared" ref="T31" si="57">$H31*S31</f>
        <v>0</v>
      </c>
      <c r="U31" s="43"/>
      <c r="V31" s="41">
        <f t="shared" ref="V31" si="58">$H31*U31</f>
        <v>0</v>
      </c>
      <c r="W31" s="43"/>
      <c r="X31" s="41">
        <f t="shared" ref="X31" si="59">$H31*W31</f>
        <v>0</v>
      </c>
      <c r="Y31" s="43"/>
      <c r="Z31" s="41">
        <f t="shared" ref="Z31" si="60">$H31*Y31</f>
        <v>0</v>
      </c>
      <c r="AA31" s="43"/>
      <c r="AB31" s="41">
        <f t="shared" ref="AB31" si="61">$H31*AA31</f>
        <v>0</v>
      </c>
      <c r="AC31" s="43"/>
      <c r="AD31" s="41">
        <f t="shared" ref="AD31" si="62">$H31*AC31</f>
        <v>0</v>
      </c>
      <c r="AE31" s="43"/>
      <c r="AF31" s="41">
        <f t="shared" ref="AF31" si="63">$H31*AE31</f>
        <v>0</v>
      </c>
      <c r="AG31" s="43"/>
      <c r="AH31" s="41">
        <f t="shared" ref="AH31" si="64">$H31*AG31</f>
        <v>0</v>
      </c>
      <c r="AI31" s="43"/>
      <c r="AJ31" s="41">
        <f t="shared" ref="AJ31" si="65">$H31*AI31</f>
        <v>0</v>
      </c>
      <c r="AK31" s="43"/>
      <c r="AL31" s="41">
        <f t="shared" ref="AL31" si="66">$H31*AK31</f>
        <v>0</v>
      </c>
      <c r="AM31" s="43"/>
      <c r="AN31" s="41">
        <f t="shared" ref="AN31" si="67">$H31*AM31</f>
        <v>0</v>
      </c>
      <c r="AO31" s="43"/>
      <c r="AP31" s="41">
        <f t="shared" ref="AP31" si="68">$H31*AO31</f>
        <v>0</v>
      </c>
      <c r="AQ31" s="46">
        <f t="shared" si="51"/>
        <v>0</v>
      </c>
    </row>
    <row r="32" spans="1:43" ht="13.5" customHeight="1" x14ac:dyDescent="0.3">
      <c r="B32" s="276">
        <f>Ppto_GLOBAL!B48</f>
        <v>0</v>
      </c>
      <c r="C32" s="277"/>
      <c r="D32" s="277"/>
      <c r="E32" s="277"/>
      <c r="F32" s="277"/>
      <c r="G32" s="278"/>
      <c r="H32" s="50">
        <f>Ppto_GLOBAL!L48</f>
        <v>0</v>
      </c>
      <c r="I32" s="43"/>
      <c r="J32" s="41">
        <f t="shared" si="34"/>
        <v>0</v>
      </c>
      <c r="K32" s="43"/>
      <c r="L32" s="41">
        <f t="shared" si="35"/>
        <v>0</v>
      </c>
      <c r="M32" s="43"/>
      <c r="N32" s="41">
        <f t="shared" si="36"/>
        <v>0</v>
      </c>
      <c r="O32" s="43"/>
      <c r="P32" s="41">
        <f t="shared" si="37"/>
        <v>0</v>
      </c>
      <c r="Q32" s="43"/>
      <c r="R32" s="41">
        <f t="shared" si="38"/>
        <v>0</v>
      </c>
      <c r="S32" s="43"/>
      <c r="T32" s="41">
        <f t="shared" si="39"/>
        <v>0</v>
      </c>
      <c r="U32" s="43"/>
      <c r="V32" s="41">
        <f t="shared" si="40"/>
        <v>0</v>
      </c>
      <c r="W32" s="43"/>
      <c r="X32" s="41">
        <f t="shared" si="41"/>
        <v>0</v>
      </c>
      <c r="Y32" s="43"/>
      <c r="Z32" s="41">
        <f t="shared" si="42"/>
        <v>0</v>
      </c>
      <c r="AA32" s="43"/>
      <c r="AB32" s="41">
        <f t="shared" si="43"/>
        <v>0</v>
      </c>
      <c r="AC32" s="43"/>
      <c r="AD32" s="41">
        <f t="shared" si="44"/>
        <v>0</v>
      </c>
      <c r="AE32" s="43"/>
      <c r="AF32" s="41">
        <f t="shared" si="45"/>
        <v>0</v>
      </c>
      <c r="AG32" s="43"/>
      <c r="AH32" s="41">
        <f t="shared" si="46"/>
        <v>0</v>
      </c>
      <c r="AI32" s="43"/>
      <c r="AJ32" s="41">
        <f t="shared" si="47"/>
        <v>0</v>
      </c>
      <c r="AK32" s="43"/>
      <c r="AL32" s="41">
        <f t="shared" si="48"/>
        <v>0</v>
      </c>
      <c r="AM32" s="43"/>
      <c r="AN32" s="41">
        <f t="shared" si="49"/>
        <v>0</v>
      </c>
      <c r="AO32" s="43"/>
      <c r="AP32" s="41">
        <f t="shared" si="50"/>
        <v>0</v>
      </c>
      <c r="AQ32" s="46">
        <f t="shared" si="51"/>
        <v>0</v>
      </c>
    </row>
    <row r="33" spans="1:43" ht="13.5" customHeight="1" x14ac:dyDescent="0.3">
      <c r="B33" s="276">
        <f>Ppto_GLOBAL!B49</f>
        <v>0</v>
      </c>
      <c r="C33" s="277"/>
      <c r="D33" s="277"/>
      <c r="E33" s="277"/>
      <c r="F33" s="277"/>
      <c r="G33" s="278"/>
      <c r="H33" s="50">
        <f>Ppto_GLOBAL!L49</f>
        <v>0</v>
      </c>
      <c r="I33" s="43"/>
      <c r="J33" s="41">
        <f t="shared" si="34"/>
        <v>0</v>
      </c>
      <c r="K33" s="43"/>
      <c r="L33" s="41">
        <f t="shared" si="35"/>
        <v>0</v>
      </c>
      <c r="M33" s="43"/>
      <c r="N33" s="41">
        <f t="shared" si="36"/>
        <v>0</v>
      </c>
      <c r="O33" s="43"/>
      <c r="P33" s="41">
        <f t="shared" si="37"/>
        <v>0</v>
      </c>
      <c r="Q33" s="43"/>
      <c r="R33" s="41">
        <f t="shared" si="38"/>
        <v>0</v>
      </c>
      <c r="S33" s="43"/>
      <c r="T33" s="41">
        <f t="shared" si="39"/>
        <v>0</v>
      </c>
      <c r="U33" s="43"/>
      <c r="V33" s="41">
        <f t="shared" si="40"/>
        <v>0</v>
      </c>
      <c r="W33" s="43"/>
      <c r="X33" s="41">
        <f t="shared" si="41"/>
        <v>0</v>
      </c>
      <c r="Y33" s="43"/>
      <c r="Z33" s="41">
        <f t="shared" si="42"/>
        <v>0</v>
      </c>
      <c r="AA33" s="43"/>
      <c r="AB33" s="41">
        <f t="shared" si="43"/>
        <v>0</v>
      </c>
      <c r="AC33" s="43"/>
      <c r="AD33" s="41">
        <f t="shared" si="44"/>
        <v>0</v>
      </c>
      <c r="AE33" s="43"/>
      <c r="AF33" s="41">
        <f t="shared" si="45"/>
        <v>0</v>
      </c>
      <c r="AG33" s="43"/>
      <c r="AH33" s="41">
        <f t="shared" si="46"/>
        <v>0</v>
      </c>
      <c r="AI33" s="43"/>
      <c r="AJ33" s="41">
        <f t="shared" si="47"/>
        <v>0</v>
      </c>
      <c r="AK33" s="43"/>
      <c r="AL33" s="41">
        <f t="shared" si="48"/>
        <v>0</v>
      </c>
      <c r="AM33" s="43"/>
      <c r="AN33" s="41">
        <f t="shared" si="49"/>
        <v>0</v>
      </c>
      <c r="AO33" s="43"/>
      <c r="AP33" s="41">
        <f t="shared" si="50"/>
        <v>0</v>
      </c>
      <c r="AQ33" s="46">
        <f t="shared" si="51"/>
        <v>0</v>
      </c>
    </row>
    <row r="34" spans="1:43" ht="13.5" customHeight="1" x14ac:dyDescent="0.3">
      <c r="B34" s="276">
        <f>Ppto_GLOBAL!B50</f>
        <v>0</v>
      </c>
      <c r="C34" s="277"/>
      <c r="D34" s="277"/>
      <c r="E34" s="277"/>
      <c r="F34" s="277"/>
      <c r="G34" s="278"/>
      <c r="H34" s="50">
        <f>Ppto_GLOBAL!L50</f>
        <v>0</v>
      </c>
      <c r="I34" s="43"/>
      <c r="J34" s="41">
        <f t="shared" si="34"/>
        <v>0</v>
      </c>
      <c r="K34" s="43"/>
      <c r="L34" s="41">
        <f t="shared" si="35"/>
        <v>0</v>
      </c>
      <c r="M34" s="43"/>
      <c r="N34" s="41">
        <f t="shared" si="36"/>
        <v>0</v>
      </c>
      <c r="O34" s="43"/>
      <c r="P34" s="41">
        <f t="shared" si="37"/>
        <v>0</v>
      </c>
      <c r="Q34" s="43"/>
      <c r="R34" s="41">
        <f t="shared" si="38"/>
        <v>0</v>
      </c>
      <c r="S34" s="43"/>
      <c r="T34" s="41">
        <f t="shared" si="39"/>
        <v>0</v>
      </c>
      <c r="U34" s="43"/>
      <c r="V34" s="41">
        <f t="shared" si="40"/>
        <v>0</v>
      </c>
      <c r="W34" s="43"/>
      <c r="X34" s="41">
        <f t="shared" si="41"/>
        <v>0</v>
      </c>
      <c r="Y34" s="43"/>
      <c r="Z34" s="41">
        <f t="shared" si="42"/>
        <v>0</v>
      </c>
      <c r="AA34" s="43"/>
      <c r="AB34" s="41">
        <f t="shared" si="43"/>
        <v>0</v>
      </c>
      <c r="AC34" s="43"/>
      <c r="AD34" s="41">
        <f t="shared" si="44"/>
        <v>0</v>
      </c>
      <c r="AE34" s="43"/>
      <c r="AF34" s="41">
        <f t="shared" si="45"/>
        <v>0</v>
      </c>
      <c r="AG34" s="43"/>
      <c r="AH34" s="41">
        <f t="shared" si="46"/>
        <v>0</v>
      </c>
      <c r="AI34" s="43"/>
      <c r="AJ34" s="41">
        <f t="shared" si="47"/>
        <v>0</v>
      </c>
      <c r="AK34" s="43"/>
      <c r="AL34" s="41">
        <f t="shared" si="48"/>
        <v>0</v>
      </c>
      <c r="AM34" s="43"/>
      <c r="AN34" s="41">
        <f t="shared" si="49"/>
        <v>0</v>
      </c>
      <c r="AO34" s="43"/>
      <c r="AP34" s="41">
        <f t="shared" si="50"/>
        <v>0</v>
      </c>
      <c r="AQ34" s="46">
        <f t="shared" si="51"/>
        <v>0</v>
      </c>
    </row>
    <row r="35" spans="1:43" ht="13.5" customHeight="1" x14ac:dyDescent="0.3">
      <c r="B35" s="287" t="s">
        <v>164</v>
      </c>
      <c r="C35" s="288"/>
      <c r="D35" s="288"/>
      <c r="E35" s="288"/>
      <c r="F35" s="288"/>
      <c r="G35" s="289"/>
      <c r="H35" s="51">
        <f>SUM(H27:H34)</f>
        <v>0</v>
      </c>
      <c r="I35" s="65" t="e">
        <f>J35/$H$35</f>
        <v>#DIV/0!</v>
      </c>
      <c r="J35" s="47">
        <f>SUM(J27:J34)</f>
        <v>0</v>
      </c>
      <c r="K35" s="65" t="e">
        <f>L35/$H$35</f>
        <v>#DIV/0!</v>
      </c>
      <c r="L35" s="47">
        <f>SUM(L27:L34)</f>
        <v>0</v>
      </c>
      <c r="M35" s="65" t="e">
        <f>N35/$H$35</f>
        <v>#DIV/0!</v>
      </c>
      <c r="N35" s="47">
        <f>SUM(N27:N34)</f>
        <v>0</v>
      </c>
      <c r="O35" s="65" t="e">
        <f>P35/$H$35</f>
        <v>#DIV/0!</v>
      </c>
      <c r="P35" s="47">
        <f>SUM(P27:P34)</f>
        <v>0</v>
      </c>
      <c r="Q35" s="65" t="e">
        <f>R35/$H$35</f>
        <v>#DIV/0!</v>
      </c>
      <c r="R35" s="47">
        <f>SUM(R27:R34)</f>
        <v>0</v>
      </c>
      <c r="S35" s="65" t="e">
        <f>T35/$H$35</f>
        <v>#DIV/0!</v>
      </c>
      <c r="T35" s="47">
        <f>SUM(T27:T34)</f>
        <v>0</v>
      </c>
      <c r="U35" s="65" t="e">
        <f>V35/$H$35</f>
        <v>#DIV/0!</v>
      </c>
      <c r="V35" s="47">
        <f>SUM(V27:V34)</f>
        <v>0</v>
      </c>
      <c r="W35" s="65" t="e">
        <f>X35/$H$35</f>
        <v>#DIV/0!</v>
      </c>
      <c r="X35" s="47">
        <f>SUM(X27:X34)</f>
        <v>0</v>
      </c>
      <c r="Y35" s="65" t="e">
        <f>Z35/$H$35</f>
        <v>#DIV/0!</v>
      </c>
      <c r="Z35" s="47">
        <f>SUM(Z27:Z34)</f>
        <v>0</v>
      </c>
      <c r="AA35" s="65" t="e">
        <f>AB35/$H$35</f>
        <v>#DIV/0!</v>
      </c>
      <c r="AB35" s="47">
        <f>SUM(AB27:AB34)</f>
        <v>0</v>
      </c>
      <c r="AC35" s="65" t="e">
        <f>AD35/$H$35</f>
        <v>#DIV/0!</v>
      </c>
      <c r="AD35" s="47">
        <f>SUM(AD27:AD34)</f>
        <v>0</v>
      </c>
      <c r="AE35" s="65" t="e">
        <f>AF35/$H$35</f>
        <v>#DIV/0!</v>
      </c>
      <c r="AF35" s="47">
        <f>SUM(AF27:AF34)</f>
        <v>0</v>
      </c>
      <c r="AG35" s="65" t="e">
        <f>AH35/$H$35</f>
        <v>#DIV/0!</v>
      </c>
      <c r="AH35" s="47">
        <f>SUM(AH27:AH34)</f>
        <v>0</v>
      </c>
      <c r="AI35" s="65" t="e">
        <f>AJ35/$H$35</f>
        <v>#DIV/0!</v>
      </c>
      <c r="AJ35" s="47">
        <f>SUM(AJ27:AJ34)</f>
        <v>0</v>
      </c>
      <c r="AK35" s="65" t="e">
        <f>AL35/$H$35</f>
        <v>#DIV/0!</v>
      </c>
      <c r="AL35" s="47">
        <f>SUM(AL27:AL34)</f>
        <v>0</v>
      </c>
      <c r="AM35" s="65" t="e">
        <f>AN35/$H$35</f>
        <v>#DIV/0!</v>
      </c>
      <c r="AN35" s="47">
        <f>SUM(AN27:AN34)</f>
        <v>0</v>
      </c>
      <c r="AO35" s="65" t="e">
        <f>AP35/$H$35</f>
        <v>#DIV/0!</v>
      </c>
      <c r="AP35" s="47">
        <f>SUM(AP27:AP34)</f>
        <v>0</v>
      </c>
      <c r="AQ35" s="48">
        <f>H35-J35-L35-N35-P35-R35-T35-V35-X35-Z35-AB35-AD35-AF35-AH35-AJ35-AL35-AN35-AP35</f>
        <v>0</v>
      </c>
    </row>
    <row r="36" spans="1:43" ht="6.75" customHeight="1" x14ac:dyDescent="0.3">
      <c r="B36" s="27"/>
      <c r="C36" s="27"/>
      <c r="D36" s="27"/>
      <c r="E36" s="27"/>
      <c r="F36" s="27"/>
      <c r="G36" s="27"/>
      <c r="H36" s="29"/>
      <c r="AQ36" s="52"/>
    </row>
    <row r="37" spans="1:43" ht="21.75" customHeight="1" x14ac:dyDescent="0.3">
      <c r="A37" s="207" t="s">
        <v>95</v>
      </c>
      <c r="B37" s="207"/>
      <c r="C37" s="207"/>
      <c r="D37" s="207"/>
      <c r="E37" s="207"/>
      <c r="F37" s="207"/>
      <c r="G37" s="207"/>
      <c r="H37" s="207"/>
      <c r="AQ37" s="52"/>
    </row>
    <row r="38" spans="1:43" ht="6.75" customHeight="1" x14ac:dyDescent="0.3">
      <c r="A38" s="38"/>
      <c r="B38" s="38"/>
      <c r="C38" s="38"/>
      <c r="D38" s="38"/>
      <c r="E38" s="38"/>
      <c r="F38" s="38"/>
      <c r="G38" s="38"/>
      <c r="AQ38" s="52"/>
    </row>
    <row r="39" spans="1:43" ht="16.5" customHeight="1" x14ac:dyDescent="0.3">
      <c r="A39" s="3"/>
      <c r="B39" s="193" t="s">
        <v>96</v>
      </c>
      <c r="C39" s="194"/>
      <c r="D39" s="194"/>
      <c r="E39" s="194"/>
      <c r="F39" s="194"/>
      <c r="G39" s="194"/>
      <c r="H39" s="195"/>
      <c r="I39" s="268" t="str">
        <f>I7</f>
        <v>ARAGÓN</v>
      </c>
      <c r="J39" s="269"/>
      <c r="K39" s="268" t="str">
        <f>K7</f>
        <v>CATALUÑA</v>
      </c>
      <c r="L39" s="269"/>
      <c r="M39" s="268" t="str">
        <f>M7</f>
        <v>MADRID</v>
      </c>
      <c r="N39" s="269"/>
      <c r="O39" s="268" t="str">
        <f>O7</f>
        <v>NAVARRA</v>
      </c>
      <c r="P39" s="269"/>
      <c r="Q39" s="268" t="str">
        <f>Q7</f>
        <v>PAIS VASCO</v>
      </c>
      <c r="R39" s="269"/>
      <c r="S39" s="268" t="str">
        <f>S7</f>
        <v>CANTABRIA</v>
      </c>
      <c r="T39" s="269"/>
      <c r="U39" s="268" t="str">
        <f>U7</f>
        <v>CASTILLA Y LEÓN</v>
      </c>
      <c r="V39" s="269"/>
      <c r="W39" s="268" t="str">
        <f>W7</f>
        <v>C. VALENCIANA</v>
      </c>
      <c r="X39" s="269"/>
      <c r="Y39" s="268" t="str">
        <f>Y7</f>
        <v>GALICIA</v>
      </c>
      <c r="Z39" s="269"/>
      <c r="AA39" s="268" t="str">
        <f>AA7</f>
        <v>ISLAS BALEARES</v>
      </c>
      <c r="AB39" s="269"/>
      <c r="AC39" s="268" t="str">
        <f>AC7</f>
        <v>ISLAS CANARIAS</v>
      </c>
      <c r="AD39" s="269"/>
      <c r="AE39" s="268" t="str">
        <f>AE7</f>
        <v>LA RIOJA</v>
      </c>
      <c r="AF39" s="269"/>
      <c r="AG39" s="268" t="str">
        <f>AG7</f>
        <v>ASTURIAS</v>
      </c>
      <c r="AH39" s="269"/>
      <c r="AI39" s="268" t="str">
        <f>AI7</f>
        <v>R. MURCIA</v>
      </c>
      <c r="AJ39" s="269"/>
      <c r="AK39" s="268" t="str">
        <f>AK7</f>
        <v>ANDALUCÍA</v>
      </c>
      <c r="AL39" s="269"/>
      <c r="AM39" s="268" t="str">
        <f>AM7</f>
        <v>CASTILLA-LA MANCHA</v>
      </c>
      <c r="AN39" s="269"/>
      <c r="AO39" s="268" t="str">
        <f>AO7</f>
        <v>EXTREMADURA</v>
      </c>
      <c r="AP39" s="269"/>
      <c r="AQ39" s="274" t="s">
        <v>135</v>
      </c>
    </row>
    <row r="40" spans="1:43" ht="25.5" customHeight="1" x14ac:dyDescent="0.3">
      <c r="B40" s="193" t="s">
        <v>97</v>
      </c>
      <c r="C40" s="194"/>
      <c r="D40" s="194"/>
      <c r="E40" s="194"/>
      <c r="F40" s="194"/>
      <c r="G40" s="194"/>
      <c r="H40" s="45" t="s">
        <v>159</v>
      </c>
      <c r="I40" s="45" t="s">
        <v>160</v>
      </c>
      <c r="J40" s="45" t="s">
        <v>161</v>
      </c>
      <c r="K40" s="45" t="s">
        <v>160</v>
      </c>
      <c r="L40" s="45" t="s">
        <v>162</v>
      </c>
      <c r="M40" s="45" t="s">
        <v>160</v>
      </c>
      <c r="N40" s="45" t="s">
        <v>161</v>
      </c>
      <c r="O40" s="45" t="s">
        <v>160</v>
      </c>
      <c r="P40" s="45" t="s">
        <v>161</v>
      </c>
      <c r="Q40" s="45" t="s">
        <v>160</v>
      </c>
      <c r="R40" s="45" t="s">
        <v>161</v>
      </c>
      <c r="S40" s="45" t="s">
        <v>160</v>
      </c>
      <c r="T40" s="45" t="s">
        <v>161</v>
      </c>
      <c r="U40" s="45" t="s">
        <v>160</v>
      </c>
      <c r="V40" s="45" t="s">
        <v>161</v>
      </c>
      <c r="W40" s="45" t="s">
        <v>160</v>
      </c>
      <c r="X40" s="45" t="s">
        <v>161</v>
      </c>
      <c r="Y40" s="45" t="s">
        <v>160</v>
      </c>
      <c r="Z40" s="45" t="s">
        <v>161</v>
      </c>
      <c r="AA40" s="45" t="s">
        <v>160</v>
      </c>
      <c r="AB40" s="45" t="s">
        <v>161</v>
      </c>
      <c r="AC40" s="45" t="s">
        <v>160</v>
      </c>
      <c r="AD40" s="45" t="s">
        <v>161</v>
      </c>
      <c r="AE40" s="45" t="s">
        <v>160</v>
      </c>
      <c r="AF40" s="45" t="s">
        <v>161</v>
      </c>
      <c r="AG40" s="45" t="s">
        <v>160</v>
      </c>
      <c r="AH40" s="45" t="s">
        <v>161</v>
      </c>
      <c r="AI40" s="45" t="s">
        <v>160</v>
      </c>
      <c r="AJ40" s="45" t="s">
        <v>161</v>
      </c>
      <c r="AK40" s="45" t="s">
        <v>160</v>
      </c>
      <c r="AL40" s="45" t="s">
        <v>161</v>
      </c>
      <c r="AM40" s="45" t="s">
        <v>160</v>
      </c>
      <c r="AN40" s="45" t="s">
        <v>161</v>
      </c>
      <c r="AO40" s="45" t="s">
        <v>160</v>
      </c>
      <c r="AP40" s="45" t="s">
        <v>161</v>
      </c>
      <c r="AQ40" s="275"/>
    </row>
    <row r="41" spans="1:43" ht="13.15" customHeight="1" x14ac:dyDescent="0.3">
      <c r="B41" s="160" t="s">
        <v>99</v>
      </c>
      <c r="C41" s="161"/>
      <c r="D41" s="161"/>
      <c r="E41" s="161"/>
      <c r="F41" s="161"/>
      <c r="G41" s="162"/>
      <c r="H41" s="53">
        <f>H22</f>
        <v>0</v>
      </c>
      <c r="I41" s="54" t="e">
        <f>J41/$H$41</f>
        <v>#DIV/0!</v>
      </c>
      <c r="J41" s="55">
        <f>J22</f>
        <v>0</v>
      </c>
      <c r="K41" s="54" t="e">
        <f>L41/$H$41</f>
        <v>#DIV/0!</v>
      </c>
      <c r="L41" s="55">
        <f>L22</f>
        <v>0</v>
      </c>
      <c r="M41" s="54" t="e">
        <f>N41/$H$41</f>
        <v>#DIV/0!</v>
      </c>
      <c r="N41" s="55">
        <f>N22</f>
        <v>0</v>
      </c>
      <c r="O41" s="54" t="e">
        <f>P41/$H$41</f>
        <v>#DIV/0!</v>
      </c>
      <c r="P41" s="55">
        <f>P22</f>
        <v>0</v>
      </c>
      <c r="Q41" s="54" t="e">
        <f>R41/$H$41</f>
        <v>#DIV/0!</v>
      </c>
      <c r="R41" s="55">
        <f>R22</f>
        <v>0</v>
      </c>
      <c r="S41" s="54" t="e">
        <f>T41/$H$41</f>
        <v>#DIV/0!</v>
      </c>
      <c r="T41" s="55">
        <f>T22</f>
        <v>0</v>
      </c>
      <c r="U41" s="54" t="e">
        <f>V41/$H$41</f>
        <v>#DIV/0!</v>
      </c>
      <c r="V41" s="55">
        <f>V22</f>
        <v>0</v>
      </c>
      <c r="W41" s="54" t="e">
        <f>X41/$H$41</f>
        <v>#DIV/0!</v>
      </c>
      <c r="X41" s="55">
        <f>X22</f>
        <v>0</v>
      </c>
      <c r="Y41" s="54" t="e">
        <f>Z41/$H$41</f>
        <v>#DIV/0!</v>
      </c>
      <c r="Z41" s="55">
        <f>Z22</f>
        <v>0</v>
      </c>
      <c r="AA41" s="54" t="e">
        <f>AB41/$H$41</f>
        <v>#DIV/0!</v>
      </c>
      <c r="AB41" s="55">
        <f>AB22</f>
        <v>0</v>
      </c>
      <c r="AC41" s="54" t="e">
        <f>AD41/$H$41</f>
        <v>#DIV/0!</v>
      </c>
      <c r="AD41" s="55">
        <f>AD22</f>
        <v>0</v>
      </c>
      <c r="AE41" s="54" t="e">
        <f>AF41/$H$41</f>
        <v>#DIV/0!</v>
      </c>
      <c r="AF41" s="55">
        <f>AF22</f>
        <v>0</v>
      </c>
      <c r="AG41" s="54" t="e">
        <f>AH41/$H$41</f>
        <v>#DIV/0!</v>
      </c>
      <c r="AH41" s="55">
        <f>AH22</f>
        <v>0</v>
      </c>
      <c r="AI41" s="54" t="e">
        <f>AJ41/$H$41</f>
        <v>#DIV/0!</v>
      </c>
      <c r="AJ41" s="55">
        <f>AJ22</f>
        <v>0</v>
      </c>
      <c r="AK41" s="54" t="e">
        <f>AL41/$H$41</f>
        <v>#DIV/0!</v>
      </c>
      <c r="AL41" s="55">
        <f>AL22</f>
        <v>0</v>
      </c>
      <c r="AM41" s="54" t="e">
        <f>AN41/$H$41</f>
        <v>#DIV/0!</v>
      </c>
      <c r="AN41" s="55">
        <f>AN22</f>
        <v>0</v>
      </c>
      <c r="AO41" s="54" t="e">
        <f>AP41/$H$41</f>
        <v>#DIV/0!</v>
      </c>
      <c r="AP41" s="55">
        <f>AP22</f>
        <v>0</v>
      </c>
      <c r="AQ41" s="46">
        <f t="shared" ref="AQ41:AQ42" si="69">H41-J41-L41-N41-P41-R41-T41-V41-X41-Z41-AB41-AD41-AF41-AH41-AJ41-AL41-AN41-AP41</f>
        <v>0</v>
      </c>
    </row>
    <row r="42" spans="1:43" ht="13.15" customHeight="1" x14ac:dyDescent="0.3">
      <c r="B42" s="160" t="s">
        <v>100</v>
      </c>
      <c r="C42" s="161"/>
      <c r="D42" s="161"/>
      <c r="E42" s="161"/>
      <c r="F42" s="161"/>
      <c r="G42" s="162"/>
      <c r="H42" s="53">
        <f>H35</f>
        <v>0</v>
      </c>
      <c r="I42" s="54" t="e">
        <f>J42/$H$42</f>
        <v>#DIV/0!</v>
      </c>
      <c r="J42" s="55">
        <f>J35</f>
        <v>0</v>
      </c>
      <c r="K42" s="54" t="e">
        <f>L42/$H$42</f>
        <v>#DIV/0!</v>
      </c>
      <c r="L42" s="55">
        <f>L35</f>
        <v>0</v>
      </c>
      <c r="M42" s="54" t="e">
        <f>N42/$H$42</f>
        <v>#DIV/0!</v>
      </c>
      <c r="N42" s="55">
        <f>N35</f>
        <v>0</v>
      </c>
      <c r="O42" s="54" t="e">
        <f>P42/$H$42</f>
        <v>#DIV/0!</v>
      </c>
      <c r="P42" s="55">
        <f>P35</f>
        <v>0</v>
      </c>
      <c r="Q42" s="54" t="e">
        <f>R42/$H$42</f>
        <v>#DIV/0!</v>
      </c>
      <c r="R42" s="55">
        <f>R35</f>
        <v>0</v>
      </c>
      <c r="S42" s="54" t="e">
        <f>T42/$H$42</f>
        <v>#DIV/0!</v>
      </c>
      <c r="T42" s="55">
        <f>T35</f>
        <v>0</v>
      </c>
      <c r="U42" s="54" t="e">
        <f>V42/$H$42</f>
        <v>#DIV/0!</v>
      </c>
      <c r="V42" s="55">
        <f>V35</f>
        <v>0</v>
      </c>
      <c r="W42" s="54" t="e">
        <f>X42/$H$42</f>
        <v>#DIV/0!</v>
      </c>
      <c r="X42" s="55">
        <f>X35</f>
        <v>0</v>
      </c>
      <c r="Y42" s="54" t="e">
        <f>Z42/$H$42</f>
        <v>#DIV/0!</v>
      </c>
      <c r="Z42" s="55">
        <f>Z35</f>
        <v>0</v>
      </c>
      <c r="AA42" s="54" t="e">
        <f>AB42/$H$42</f>
        <v>#DIV/0!</v>
      </c>
      <c r="AB42" s="55">
        <f>AB35</f>
        <v>0</v>
      </c>
      <c r="AC42" s="54" t="e">
        <f>AD42/$H$42</f>
        <v>#DIV/0!</v>
      </c>
      <c r="AD42" s="55">
        <f>AD35</f>
        <v>0</v>
      </c>
      <c r="AE42" s="54" t="e">
        <f>AF42/$H$42</f>
        <v>#DIV/0!</v>
      </c>
      <c r="AF42" s="55">
        <f>AF35</f>
        <v>0</v>
      </c>
      <c r="AG42" s="54" t="e">
        <f>AH42/$H$42</f>
        <v>#DIV/0!</v>
      </c>
      <c r="AH42" s="55">
        <f>AH35</f>
        <v>0</v>
      </c>
      <c r="AI42" s="54" t="e">
        <f>AJ42/$H$42</f>
        <v>#DIV/0!</v>
      </c>
      <c r="AJ42" s="55">
        <f>AJ35</f>
        <v>0</v>
      </c>
      <c r="AK42" s="54" t="e">
        <f>AL42/$H$42</f>
        <v>#DIV/0!</v>
      </c>
      <c r="AL42" s="55">
        <f>AL35</f>
        <v>0</v>
      </c>
      <c r="AM42" s="54" t="e">
        <f>AN42/$H$42</f>
        <v>#DIV/0!</v>
      </c>
      <c r="AN42" s="55">
        <f>AN35</f>
        <v>0</v>
      </c>
      <c r="AO42" s="54" t="e">
        <f>AP42/$H$42</f>
        <v>#DIV/0!</v>
      </c>
      <c r="AP42" s="55">
        <f>AP35</f>
        <v>0</v>
      </c>
      <c r="AQ42" s="46">
        <f t="shared" si="69"/>
        <v>0</v>
      </c>
    </row>
    <row r="43" spans="1:43" ht="13.9" customHeight="1" x14ac:dyDescent="0.3">
      <c r="B43" s="173" t="s">
        <v>165</v>
      </c>
      <c r="C43" s="174"/>
      <c r="D43" s="174"/>
      <c r="E43" s="174"/>
      <c r="F43" s="174"/>
      <c r="G43" s="187"/>
      <c r="H43" s="51">
        <f>H41+H42</f>
        <v>0</v>
      </c>
      <c r="I43" s="58" t="e">
        <f>J43/$H$43</f>
        <v>#DIV/0!</v>
      </c>
      <c r="J43" s="47">
        <f>SUM(J41:J42)</f>
        <v>0</v>
      </c>
      <c r="K43" s="58" t="e">
        <f>L43/$H$43</f>
        <v>#DIV/0!</v>
      </c>
      <c r="L43" s="47">
        <f>SUM(L41:L42)</f>
        <v>0</v>
      </c>
      <c r="M43" s="58" t="e">
        <f>N43/$H$43</f>
        <v>#DIV/0!</v>
      </c>
      <c r="N43" s="47">
        <f>SUM(N41:N42)</f>
        <v>0</v>
      </c>
      <c r="O43" s="58" t="e">
        <f>P43/$H$43</f>
        <v>#DIV/0!</v>
      </c>
      <c r="P43" s="47">
        <f>SUM(P41:P42)</f>
        <v>0</v>
      </c>
      <c r="Q43" s="58" t="e">
        <f>R43/$H$43</f>
        <v>#DIV/0!</v>
      </c>
      <c r="R43" s="47">
        <f>SUM(R41:R42)</f>
        <v>0</v>
      </c>
      <c r="S43" s="58" t="e">
        <f>T43/$H$43</f>
        <v>#DIV/0!</v>
      </c>
      <c r="T43" s="47">
        <f>SUM(T41:T42)</f>
        <v>0</v>
      </c>
      <c r="U43" s="58" t="e">
        <f>V43/$H$43</f>
        <v>#DIV/0!</v>
      </c>
      <c r="V43" s="47">
        <f>SUM(V41:V42)</f>
        <v>0</v>
      </c>
      <c r="W43" s="58" t="e">
        <f>X43/$H$43</f>
        <v>#DIV/0!</v>
      </c>
      <c r="X43" s="47">
        <f>SUM(X41:X42)</f>
        <v>0</v>
      </c>
      <c r="Y43" s="58" t="e">
        <f>Z43/$H$43</f>
        <v>#DIV/0!</v>
      </c>
      <c r="Z43" s="47">
        <f>SUM(Z41:Z42)</f>
        <v>0</v>
      </c>
      <c r="AA43" s="58" t="e">
        <f>AB43/$H$43</f>
        <v>#DIV/0!</v>
      </c>
      <c r="AB43" s="47">
        <f>SUM(AB41:AB42)</f>
        <v>0</v>
      </c>
      <c r="AC43" s="58" t="e">
        <f>AD43/$H$43</f>
        <v>#DIV/0!</v>
      </c>
      <c r="AD43" s="47">
        <f>SUM(AD41:AD42)</f>
        <v>0</v>
      </c>
      <c r="AE43" s="58" t="e">
        <f>AF43/$H$43</f>
        <v>#DIV/0!</v>
      </c>
      <c r="AF43" s="47">
        <f>SUM(AF41:AF42)</f>
        <v>0</v>
      </c>
      <c r="AG43" s="58" t="e">
        <f>AH43/$H$43</f>
        <v>#DIV/0!</v>
      </c>
      <c r="AH43" s="47">
        <f>SUM(AH41:AH42)</f>
        <v>0</v>
      </c>
      <c r="AI43" s="58" t="e">
        <f>AJ43/$H$43</f>
        <v>#DIV/0!</v>
      </c>
      <c r="AJ43" s="47">
        <f>SUM(AJ41:AJ42)</f>
        <v>0</v>
      </c>
      <c r="AK43" s="58" t="e">
        <f>AL43/$H$43</f>
        <v>#DIV/0!</v>
      </c>
      <c r="AL43" s="47">
        <f>SUM(AL41:AL42)</f>
        <v>0</v>
      </c>
      <c r="AM43" s="58" t="e">
        <f>AN43/$H$43</f>
        <v>#DIV/0!</v>
      </c>
      <c r="AN43" s="47">
        <f>SUM(AN41:AN42)</f>
        <v>0</v>
      </c>
      <c r="AO43" s="58" t="e">
        <f>AP43/$H$43</f>
        <v>#DIV/0!</v>
      </c>
      <c r="AP43" s="47">
        <f>SUM(AP41:AP42)</f>
        <v>0</v>
      </c>
      <c r="AQ43" s="48">
        <f>H43-J43-L43-N43-P43-R43-T43-V43-X43-Z43-AB43-AD43-AF43-AH43-AJ43-AL43-AN43-AP43</f>
        <v>0</v>
      </c>
    </row>
    <row r="44" spans="1:43" ht="6.75" customHeight="1" x14ac:dyDescent="0.3">
      <c r="B44" s="39"/>
      <c r="C44" s="39"/>
      <c r="D44" s="39"/>
      <c r="E44" s="39"/>
      <c r="F44" s="39"/>
      <c r="G44" s="39"/>
      <c r="H44" s="21"/>
      <c r="I44" s="59"/>
      <c r="J44" s="59"/>
      <c r="K44" s="59"/>
      <c r="L44" s="59"/>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60"/>
    </row>
    <row r="45" spans="1:43" ht="25.5" customHeight="1" x14ac:dyDescent="0.3">
      <c r="B45" s="193" t="s">
        <v>103</v>
      </c>
      <c r="C45" s="194"/>
      <c r="D45" s="194"/>
      <c r="E45" s="194"/>
      <c r="F45" s="194"/>
      <c r="G45" s="194"/>
      <c r="H45" s="45" t="s">
        <v>159</v>
      </c>
      <c r="I45" s="45" t="s">
        <v>160</v>
      </c>
      <c r="J45" s="45" t="s">
        <v>161</v>
      </c>
      <c r="K45" s="45" t="s">
        <v>160</v>
      </c>
      <c r="L45" s="45" t="s">
        <v>162</v>
      </c>
      <c r="M45" s="45" t="s">
        <v>160</v>
      </c>
      <c r="N45" s="45" t="s">
        <v>161</v>
      </c>
      <c r="O45" s="45" t="s">
        <v>160</v>
      </c>
      <c r="P45" s="45" t="s">
        <v>161</v>
      </c>
      <c r="Q45" s="45" t="s">
        <v>160</v>
      </c>
      <c r="R45" s="45" t="s">
        <v>161</v>
      </c>
      <c r="S45" s="45" t="s">
        <v>160</v>
      </c>
      <c r="T45" s="45" t="s">
        <v>161</v>
      </c>
      <c r="U45" s="45" t="s">
        <v>160</v>
      </c>
      <c r="V45" s="45" t="s">
        <v>161</v>
      </c>
      <c r="W45" s="45" t="s">
        <v>160</v>
      </c>
      <c r="X45" s="45" t="s">
        <v>161</v>
      </c>
      <c r="Y45" s="45" t="s">
        <v>160</v>
      </c>
      <c r="Z45" s="45" t="s">
        <v>161</v>
      </c>
      <c r="AA45" s="45" t="s">
        <v>160</v>
      </c>
      <c r="AB45" s="45" t="s">
        <v>161</v>
      </c>
      <c r="AC45" s="45" t="s">
        <v>160</v>
      </c>
      <c r="AD45" s="45" t="s">
        <v>161</v>
      </c>
      <c r="AE45" s="45" t="s">
        <v>160</v>
      </c>
      <c r="AF45" s="45" t="s">
        <v>161</v>
      </c>
      <c r="AG45" s="45" t="s">
        <v>160</v>
      </c>
      <c r="AH45" s="45" t="s">
        <v>161</v>
      </c>
      <c r="AI45" s="45" t="s">
        <v>160</v>
      </c>
      <c r="AJ45" s="45" t="s">
        <v>161</v>
      </c>
      <c r="AK45" s="45" t="s">
        <v>160</v>
      </c>
      <c r="AL45" s="45" t="s">
        <v>161</v>
      </c>
      <c r="AM45" s="45" t="s">
        <v>160</v>
      </c>
      <c r="AN45" s="45" t="s">
        <v>161</v>
      </c>
      <c r="AO45" s="45" t="s">
        <v>160</v>
      </c>
      <c r="AP45" s="45" t="s">
        <v>161</v>
      </c>
      <c r="AQ45" s="61" t="s">
        <v>135</v>
      </c>
    </row>
    <row r="46" spans="1:43" ht="13.15" customHeight="1" x14ac:dyDescent="0.3">
      <c r="B46" s="160" t="str">
        <f>Ppto_GLOBAL!B63</f>
        <v xml:space="preserve">   6.1.2.1. Cursos de formación para participantes (subcontratados)</v>
      </c>
      <c r="C46" s="161"/>
      <c r="D46" s="161"/>
      <c r="E46" s="161"/>
      <c r="F46" s="161"/>
      <c r="G46" s="161"/>
      <c r="H46" s="53">
        <f>Ppto_GLOBAL!M63</f>
        <v>0</v>
      </c>
      <c r="I46" s="43"/>
      <c r="J46" s="41">
        <f t="shared" ref="J46:J56" si="70">$H46*I46</f>
        <v>0</v>
      </c>
      <c r="K46" s="43"/>
      <c r="L46" s="41">
        <f t="shared" ref="L46:L56" si="71">$H46*K46</f>
        <v>0</v>
      </c>
      <c r="M46" s="43"/>
      <c r="N46" s="41">
        <f t="shared" ref="N46:N56" si="72">$H46*M46</f>
        <v>0</v>
      </c>
      <c r="O46" s="43"/>
      <c r="P46" s="41">
        <f t="shared" ref="P46:P56" si="73">$H46*O46</f>
        <v>0</v>
      </c>
      <c r="Q46" s="43"/>
      <c r="R46" s="41">
        <f t="shared" ref="R46:R56" si="74">$H46*Q46</f>
        <v>0</v>
      </c>
      <c r="S46" s="43"/>
      <c r="T46" s="41">
        <f t="shared" ref="T46:T56" si="75">$H46*S46</f>
        <v>0</v>
      </c>
      <c r="U46" s="43"/>
      <c r="V46" s="41">
        <f t="shared" ref="V46:V56" si="76">$H46*U46</f>
        <v>0</v>
      </c>
      <c r="W46" s="43"/>
      <c r="X46" s="41">
        <f t="shared" ref="X46:X56" si="77">$H46*W46</f>
        <v>0</v>
      </c>
      <c r="Y46" s="43"/>
      <c r="Z46" s="41">
        <f t="shared" ref="Z46:Z56" si="78">$H46*Y46</f>
        <v>0</v>
      </c>
      <c r="AA46" s="43"/>
      <c r="AB46" s="41">
        <f t="shared" ref="AB46:AB56" si="79">$H46*AA46</f>
        <v>0</v>
      </c>
      <c r="AC46" s="43"/>
      <c r="AD46" s="41">
        <f t="shared" ref="AD46:AD56" si="80">$H46*AC46</f>
        <v>0</v>
      </c>
      <c r="AE46" s="43"/>
      <c r="AF46" s="41">
        <f t="shared" ref="AF46:AF56" si="81">$H46*AE46</f>
        <v>0</v>
      </c>
      <c r="AG46" s="43"/>
      <c r="AH46" s="41">
        <f t="shared" ref="AH46:AH56" si="82">$H46*AG46</f>
        <v>0</v>
      </c>
      <c r="AI46" s="43"/>
      <c r="AJ46" s="41">
        <f t="shared" ref="AJ46:AJ56" si="83">$H46*AI46</f>
        <v>0</v>
      </c>
      <c r="AK46" s="43"/>
      <c r="AL46" s="41">
        <f t="shared" ref="AL46:AL56" si="84">$H46*AK46</f>
        <v>0</v>
      </c>
      <c r="AM46" s="43"/>
      <c r="AN46" s="41">
        <f t="shared" ref="AN46:AN56" si="85">$H46*AM46</f>
        <v>0</v>
      </c>
      <c r="AO46" s="43"/>
      <c r="AP46" s="41">
        <f t="shared" ref="AP46:AP56" si="86">$H46*AO46</f>
        <v>0</v>
      </c>
      <c r="AQ46" s="46">
        <f t="shared" ref="AQ46:AQ56" si="87">H46-J46-L46-N46-P46-R46-T46-V46-X46-Z46-AB46-AD46-AF46-AH46-AJ46-AL46-AN46-AP46</f>
        <v>0</v>
      </c>
    </row>
    <row r="47" spans="1:43" ht="13.15" customHeight="1" x14ac:dyDescent="0.3">
      <c r="B47" s="160" t="str">
        <f>Ppto_GLOBAL!B64</f>
        <v xml:space="preserve">   6.1.2.2. Cursos de formación para el equipo técnico (subcontratados)</v>
      </c>
      <c r="C47" s="161"/>
      <c r="D47" s="161"/>
      <c r="E47" s="161"/>
      <c r="F47" s="161"/>
      <c r="G47" s="161"/>
      <c r="H47" s="53">
        <f>Ppto_GLOBAL!M64</f>
        <v>0</v>
      </c>
      <c r="I47" s="43"/>
      <c r="J47" s="41">
        <f t="shared" si="70"/>
        <v>0</v>
      </c>
      <c r="K47" s="43"/>
      <c r="L47" s="41">
        <f t="shared" si="71"/>
        <v>0</v>
      </c>
      <c r="M47" s="43"/>
      <c r="N47" s="41">
        <f t="shared" si="72"/>
        <v>0</v>
      </c>
      <c r="O47" s="43"/>
      <c r="P47" s="41">
        <f t="shared" si="73"/>
        <v>0</v>
      </c>
      <c r="Q47" s="43"/>
      <c r="R47" s="41">
        <f t="shared" si="74"/>
        <v>0</v>
      </c>
      <c r="S47" s="43"/>
      <c r="T47" s="41">
        <f t="shared" si="75"/>
        <v>0</v>
      </c>
      <c r="U47" s="43"/>
      <c r="V47" s="41">
        <f t="shared" si="76"/>
        <v>0</v>
      </c>
      <c r="W47" s="43"/>
      <c r="X47" s="41">
        <f t="shared" si="77"/>
        <v>0</v>
      </c>
      <c r="Y47" s="43"/>
      <c r="Z47" s="41">
        <f t="shared" si="78"/>
        <v>0</v>
      </c>
      <c r="AA47" s="43"/>
      <c r="AB47" s="41">
        <f t="shared" si="79"/>
        <v>0</v>
      </c>
      <c r="AC47" s="43"/>
      <c r="AD47" s="41">
        <f t="shared" si="80"/>
        <v>0</v>
      </c>
      <c r="AE47" s="43"/>
      <c r="AF47" s="41">
        <f t="shared" si="81"/>
        <v>0</v>
      </c>
      <c r="AG47" s="43"/>
      <c r="AH47" s="41">
        <f t="shared" si="82"/>
        <v>0</v>
      </c>
      <c r="AI47" s="43"/>
      <c r="AJ47" s="41">
        <f t="shared" si="83"/>
        <v>0</v>
      </c>
      <c r="AK47" s="43"/>
      <c r="AL47" s="41">
        <f t="shared" si="84"/>
        <v>0</v>
      </c>
      <c r="AM47" s="43"/>
      <c r="AN47" s="41">
        <f t="shared" si="85"/>
        <v>0</v>
      </c>
      <c r="AO47" s="43"/>
      <c r="AP47" s="41">
        <f t="shared" si="86"/>
        <v>0</v>
      </c>
      <c r="AQ47" s="46">
        <f t="shared" si="87"/>
        <v>0</v>
      </c>
    </row>
    <row r="48" spans="1:43" ht="12.75" customHeight="1" x14ac:dyDescent="0.3">
      <c r="B48" s="160" t="str">
        <f>Ppto_GLOBAL!B65</f>
        <v xml:space="preserve">   6.1.2.3. Difusión, captación de participantes y comunicación del proyecto</v>
      </c>
      <c r="C48" s="161"/>
      <c r="D48" s="161"/>
      <c r="E48" s="161"/>
      <c r="F48" s="161"/>
      <c r="G48" s="161"/>
      <c r="H48" s="53">
        <f>Ppto_GLOBAL!M65</f>
        <v>0</v>
      </c>
      <c r="I48" s="43"/>
      <c r="J48" s="41">
        <f t="shared" si="70"/>
        <v>0</v>
      </c>
      <c r="K48" s="43"/>
      <c r="L48" s="41">
        <f t="shared" si="71"/>
        <v>0</v>
      </c>
      <c r="M48" s="43"/>
      <c r="N48" s="41">
        <f t="shared" si="72"/>
        <v>0</v>
      </c>
      <c r="O48" s="43"/>
      <c r="P48" s="41">
        <f t="shared" si="73"/>
        <v>0</v>
      </c>
      <c r="Q48" s="43"/>
      <c r="R48" s="41">
        <f t="shared" si="74"/>
        <v>0</v>
      </c>
      <c r="S48" s="43"/>
      <c r="T48" s="41">
        <f t="shared" si="75"/>
        <v>0</v>
      </c>
      <c r="U48" s="43"/>
      <c r="V48" s="41">
        <f t="shared" si="76"/>
        <v>0</v>
      </c>
      <c r="W48" s="43"/>
      <c r="X48" s="41">
        <f t="shared" si="77"/>
        <v>0</v>
      </c>
      <c r="Y48" s="43"/>
      <c r="Z48" s="41">
        <f t="shared" si="78"/>
        <v>0</v>
      </c>
      <c r="AA48" s="43"/>
      <c r="AB48" s="41">
        <f t="shared" si="79"/>
        <v>0</v>
      </c>
      <c r="AC48" s="43"/>
      <c r="AD48" s="41">
        <f t="shared" si="80"/>
        <v>0</v>
      </c>
      <c r="AE48" s="43"/>
      <c r="AF48" s="41">
        <f t="shared" si="81"/>
        <v>0</v>
      </c>
      <c r="AG48" s="43"/>
      <c r="AH48" s="41">
        <f t="shared" si="82"/>
        <v>0</v>
      </c>
      <c r="AI48" s="43"/>
      <c r="AJ48" s="41">
        <f t="shared" si="83"/>
        <v>0</v>
      </c>
      <c r="AK48" s="43"/>
      <c r="AL48" s="41">
        <f t="shared" si="84"/>
        <v>0</v>
      </c>
      <c r="AM48" s="43"/>
      <c r="AN48" s="41">
        <f t="shared" si="85"/>
        <v>0</v>
      </c>
      <c r="AO48" s="43"/>
      <c r="AP48" s="41">
        <f t="shared" si="86"/>
        <v>0</v>
      </c>
      <c r="AQ48" s="46">
        <f t="shared" si="87"/>
        <v>0</v>
      </c>
    </row>
    <row r="49" spans="2:43" ht="12.75" customHeight="1" x14ac:dyDescent="0.3">
      <c r="B49" s="160" t="str">
        <f>Ppto_GLOBAL!B66</f>
        <v xml:space="preserve">   6.1.2.4. Acciones de marketing y comunicación de la actividad de la empresa en fortalecimiento</v>
      </c>
      <c r="C49" s="161"/>
      <c r="D49" s="161"/>
      <c r="E49" s="161"/>
      <c r="F49" s="161"/>
      <c r="G49" s="161"/>
      <c r="H49" s="53">
        <f>Ppto_GLOBAL!M66</f>
        <v>0</v>
      </c>
      <c r="I49" s="43"/>
      <c r="J49" s="41">
        <f t="shared" si="70"/>
        <v>0</v>
      </c>
      <c r="K49" s="43"/>
      <c r="L49" s="41">
        <f t="shared" si="71"/>
        <v>0</v>
      </c>
      <c r="M49" s="43"/>
      <c r="N49" s="41">
        <f t="shared" si="72"/>
        <v>0</v>
      </c>
      <c r="O49" s="43"/>
      <c r="P49" s="41">
        <f t="shared" si="73"/>
        <v>0</v>
      </c>
      <c r="Q49" s="43"/>
      <c r="R49" s="41">
        <f t="shared" si="74"/>
        <v>0</v>
      </c>
      <c r="S49" s="43"/>
      <c r="T49" s="41">
        <f t="shared" si="75"/>
        <v>0</v>
      </c>
      <c r="U49" s="43"/>
      <c r="V49" s="41">
        <f t="shared" si="76"/>
        <v>0</v>
      </c>
      <c r="W49" s="43"/>
      <c r="X49" s="41">
        <f t="shared" si="77"/>
        <v>0</v>
      </c>
      <c r="Y49" s="43"/>
      <c r="Z49" s="41">
        <f t="shared" si="78"/>
        <v>0</v>
      </c>
      <c r="AA49" s="43"/>
      <c r="AB49" s="41">
        <f t="shared" si="79"/>
        <v>0</v>
      </c>
      <c r="AC49" s="43"/>
      <c r="AD49" s="41">
        <f t="shared" si="80"/>
        <v>0</v>
      </c>
      <c r="AE49" s="43"/>
      <c r="AF49" s="41">
        <f t="shared" si="81"/>
        <v>0</v>
      </c>
      <c r="AG49" s="43"/>
      <c r="AH49" s="41">
        <f t="shared" si="82"/>
        <v>0</v>
      </c>
      <c r="AI49" s="43"/>
      <c r="AJ49" s="41">
        <f t="shared" si="83"/>
        <v>0</v>
      </c>
      <c r="AK49" s="43"/>
      <c r="AL49" s="41">
        <f t="shared" si="84"/>
        <v>0</v>
      </c>
      <c r="AM49" s="43"/>
      <c r="AN49" s="41">
        <f t="shared" si="85"/>
        <v>0</v>
      </c>
      <c r="AO49" s="43"/>
      <c r="AP49" s="41">
        <f t="shared" si="86"/>
        <v>0</v>
      </c>
      <c r="AQ49" s="46">
        <f t="shared" si="87"/>
        <v>0</v>
      </c>
    </row>
    <row r="50" spans="2:43" ht="13.15" customHeight="1" x14ac:dyDescent="0.3">
      <c r="B50" s="160" t="str">
        <f>Ppto_GLOBAL!B67</f>
        <v xml:space="preserve">   6.1.2.5. Mentoring o tutorización de la empresa en fortalecimiento (distinto de personal)</v>
      </c>
      <c r="C50" s="161"/>
      <c r="D50" s="161"/>
      <c r="E50" s="161"/>
      <c r="F50" s="161"/>
      <c r="G50" s="161"/>
      <c r="H50" s="53">
        <f>Ppto_GLOBAL!M67</f>
        <v>0</v>
      </c>
      <c r="I50" s="43"/>
      <c r="J50" s="41">
        <f t="shared" si="70"/>
        <v>0</v>
      </c>
      <c r="K50" s="43"/>
      <c r="L50" s="41">
        <f t="shared" si="71"/>
        <v>0</v>
      </c>
      <c r="M50" s="43"/>
      <c r="N50" s="41">
        <f t="shared" si="72"/>
        <v>0</v>
      </c>
      <c r="O50" s="43"/>
      <c r="P50" s="41">
        <f t="shared" si="73"/>
        <v>0</v>
      </c>
      <c r="Q50" s="43"/>
      <c r="R50" s="41">
        <f t="shared" si="74"/>
        <v>0</v>
      </c>
      <c r="S50" s="43"/>
      <c r="T50" s="41">
        <f t="shared" si="75"/>
        <v>0</v>
      </c>
      <c r="U50" s="43"/>
      <c r="V50" s="41">
        <f t="shared" si="76"/>
        <v>0</v>
      </c>
      <c r="W50" s="43"/>
      <c r="X50" s="41">
        <f t="shared" si="77"/>
        <v>0</v>
      </c>
      <c r="Y50" s="43"/>
      <c r="Z50" s="41">
        <f t="shared" si="78"/>
        <v>0</v>
      </c>
      <c r="AA50" s="43"/>
      <c r="AB50" s="41">
        <f t="shared" si="79"/>
        <v>0</v>
      </c>
      <c r="AC50" s="43"/>
      <c r="AD50" s="41">
        <f t="shared" si="80"/>
        <v>0</v>
      </c>
      <c r="AE50" s="43"/>
      <c r="AF50" s="41">
        <f t="shared" si="81"/>
        <v>0</v>
      </c>
      <c r="AG50" s="43"/>
      <c r="AH50" s="41">
        <f t="shared" si="82"/>
        <v>0</v>
      </c>
      <c r="AI50" s="43"/>
      <c r="AJ50" s="41">
        <f t="shared" si="83"/>
        <v>0</v>
      </c>
      <c r="AK50" s="43"/>
      <c r="AL50" s="41">
        <f t="shared" si="84"/>
        <v>0</v>
      </c>
      <c r="AM50" s="43"/>
      <c r="AN50" s="41">
        <f t="shared" si="85"/>
        <v>0</v>
      </c>
      <c r="AO50" s="43"/>
      <c r="AP50" s="41">
        <f t="shared" si="86"/>
        <v>0</v>
      </c>
      <c r="AQ50" s="46">
        <f t="shared" si="87"/>
        <v>0</v>
      </c>
    </row>
    <row r="51" spans="2:43" ht="13.15" customHeight="1" x14ac:dyDescent="0.3">
      <c r="B51" s="160" t="str">
        <f>Ppto_GLOBAL!B68</f>
        <v xml:space="preserve">   6.1.2.6. Servicios externos contratados (organización actividades, eventos, reuniones,...)</v>
      </c>
      <c r="C51" s="161"/>
      <c r="D51" s="161"/>
      <c r="E51" s="161"/>
      <c r="F51" s="161"/>
      <c r="G51" s="161"/>
      <c r="H51" s="53">
        <f>Ppto_GLOBAL!M68</f>
        <v>0</v>
      </c>
      <c r="I51" s="43"/>
      <c r="J51" s="41">
        <f t="shared" si="70"/>
        <v>0</v>
      </c>
      <c r="K51" s="43"/>
      <c r="L51" s="41">
        <f t="shared" si="71"/>
        <v>0</v>
      </c>
      <c r="M51" s="43"/>
      <c r="N51" s="41">
        <f t="shared" si="72"/>
        <v>0</v>
      </c>
      <c r="O51" s="43"/>
      <c r="P51" s="41">
        <f t="shared" si="73"/>
        <v>0</v>
      </c>
      <c r="Q51" s="43"/>
      <c r="R51" s="41">
        <f t="shared" si="74"/>
        <v>0</v>
      </c>
      <c r="S51" s="43"/>
      <c r="T51" s="41">
        <f t="shared" si="75"/>
        <v>0</v>
      </c>
      <c r="U51" s="43"/>
      <c r="V51" s="41">
        <f t="shared" si="76"/>
        <v>0</v>
      </c>
      <c r="W51" s="43"/>
      <c r="X51" s="41">
        <f t="shared" si="77"/>
        <v>0</v>
      </c>
      <c r="Y51" s="43"/>
      <c r="Z51" s="41">
        <f t="shared" si="78"/>
        <v>0</v>
      </c>
      <c r="AA51" s="43"/>
      <c r="AB51" s="41">
        <f t="shared" si="79"/>
        <v>0</v>
      </c>
      <c r="AC51" s="43"/>
      <c r="AD51" s="41">
        <f t="shared" si="80"/>
        <v>0</v>
      </c>
      <c r="AE51" s="43"/>
      <c r="AF51" s="41">
        <f t="shared" si="81"/>
        <v>0</v>
      </c>
      <c r="AG51" s="43"/>
      <c r="AH51" s="41">
        <f t="shared" si="82"/>
        <v>0</v>
      </c>
      <c r="AI51" s="43"/>
      <c r="AJ51" s="41">
        <f t="shared" si="83"/>
        <v>0</v>
      </c>
      <c r="AK51" s="43"/>
      <c r="AL51" s="41">
        <f t="shared" si="84"/>
        <v>0</v>
      </c>
      <c r="AM51" s="43"/>
      <c r="AN51" s="41">
        <f t="shared" si="85"/>
        <v>0</v>
      </c>
      <c r="AO51" s="43"/>
      <c r="AP51" s="41">
        <f t="shared" si="86"/>
        <v>0</v>
      </c>
      <c r="AQ51" s="46">
        <f t="shared" si="87"/>
        <v>0</v>
      </c>
    </row>
    <row r="52" spans="2:43" ht="13.15" customHeight="1" x14ac:dyDescent="0.3">
      <c r="B52" s="160" t="str">
        <f>Ppto_GLOBAL!B69</f>
        <v xml:space="preserve">   6.1.2.7. Gastos de desplazamiento y alojamiento (personal técnico, ponentes,…)</v>
      </c>
      <c r="C52" s="161"/>
      <c r="D52" s="161"/>
      <c r="E52" s="161"/>
      <c r="F52" s="161"/>
      <c r="G52" s="161"/>
      <c r="H52" s="53">
        <f>Ppto_GLOBAL!M69</f>
        <v>0</v>
      </c>
      <c r="I52" s="43"/>
      <c r="J52" s="41">
        <f t="shared" si="70"/>
        <v>0</v>
      </c>
      <c r="K52" s="43"/>
      <c r="L52" s="41">
        <f t="shared" si="71"/>
        <v>0</v>
      </c>
      <c r="M52" s="43"/>
      <c r="N52" s="41">
        <f t="shared" si="72"/>
        <v>0</v>
      </c>
      <c r="O52" s="43"/>
      <c r="P52" s="41">
        <f t="shared" si="73"/>
        <v>0</v>
      </c>
      <c r="Q52" s="43"/>
      <c r="R52" s="41">
        <f t="shared" si="74"/>
        <v>0</v>
      </c>
      <c r="S52" s="43"/>
      <c r="T52" s="41">
        <f t="shared" si="75"/>
        <v>0</v>
      </c>
      <c r="U52" s="43"/>
      <c r="V52" s="41">
        <f t="shared" si="76"/>
        <v>0</v>
      </c>
      <c r="W52" s="43"/>
      <c r="X52" s="41">
        <f t="shared" si="77"/>
        <v>0</v>
      </c>
      <c r="Y52" s="43"/>
      <c r="Z52" s="41">
        <f t="shared" si="78"/>
        <v>0</v>
      </c>
      <c r="AA52" s="43"/>
      <c r="AB52" s="41">
        <f t="shared" si="79"/>
        <v>0</v>
      </c>
      <c r="AC52" s="43"/>
      <c r="AD52" s="41">
        <f t="shared" si="80"/>
        <v>0</v>
      </c>
      <c r="AE52" s="43"/>
      <c r="AF52" s="41">
        <f t="shared" si="81"/>
        <v>0</v>
      </c>
      <c r="AG52" s="43"/>
      <c r="AH52" s="41">
        <f t="shared" si="82"/>
        <v>0</v>
      </c>
      <c r="AI52" s="43"/>
      <c r="AJ52" s="41">
        <f t="shared" si="83"/>
        <v>0</v>
      </c>
      <c r="AK52" s="43"/>
      <c r="AL52" s="41">
        <f t="shared" si="84"/>
        <v>0</v>
      </c>
      <c r="AM52" s="43"/>
      <c r="AN52" s="41">
        <f t="shared" si="85"/>
        <v>0</v>
      </c>
      <c r="AO52" s="43"/>
      <c r="AP52" s="41">
        <f t="shared" si="86"/>
        <v>0</v>
      </c>
      <c r="AQ52" s="46">
        <f t="shared" si="87"/>
        <v>0</v>
      </c>
    </row>
    <row r="53" spans="2:43" ht="12.75" customHeight="1" x14ac:dyDescent="0.3">
      <c r="B53" s="160" t="str">
        <f>Ppto_GLOBAL!B70</f>
        <v xml:space="preserve">   6.1.2.8. Gastos de implementación de las medidas de fortalecimiento</v>
      </c>
      <c r="C53" s="161"/>
      <c r="D53" s="161"/>
      <c r="E53" s="161"/>
      <c r="F53" s="161"/>
      <c r="G53" s="161"/>
      <c r="H53" s="53">
        <f>Ppto_GLOBAL!M70</f>
        <v>0</v>
      </c>
      <c r="I53" s="43"/>
      <c r="J53" s="41">
        <f t="shared" ref="J53:J54" si="88">$H53*I53</f>
        <v>0</v>
      </c>
      <c r="K53" s="43"/>
      <c r="L53" s="41">
        <f t="shared" ref="L53:L54" si="89">$H53*K53</f>
        <v>0</v>
      </c>
      <c r="M53" s="43"/>
      <c r="N53" s="41">
        <f t="shared" ref="N53:N54" si="90">$H53*M53</f>
        <v>0</v>
      </c>
      <c r="O53" s="43"/>
      <c r="P53" s="41">
        <f t="shared" ref="P53:P54" si="91">$H53*O53</f>
        <v>0</v>
      </c>
      <c r="Q53" s="43"/>
      <c r="R53" s="41">
        <f t="shared" ref="R53:R54" si="92">$H53*Q53</f>
        <v>0</v>
      </c>
      <c r="S53" s="43"/>
      <c r="T53" s="41">
        <f t="shared" ref="T53:T54" si="93">$H53*S53</f>
        <v>0</v>
      </c>
      <c r="U53" s="43"/>
      <c r="V53" s="41">
        <f t="shared" ref="V53:V54" si="94">$H53*U53</f>
        <v>0</v>
      </c>
      <c r="W53" s="43"/>
      <c r="X53" s="41">
        <f t="shared" ref="X53:X54" si="95">$H53*W53</f>
        <v>0</v>
      </c>
      <c r="Y53" s="43"/>
      <c r="Z53" s="41">
        <f t="shared" ref="Z53:Z54" si="96">$H53*Y53</f>
        <v>0</v>
      </c>
      <c r="AA53" s="43"/>
      <c r="AB53" s="41">
        <f t="shared" ref="AB53:AB54" si="97">$H53*AA53</f>
        <v>0</v>
      </c>
      <c r="AC53" s="43"/>
      <c r="AD53" s="41">
        <f t="shared" ref="AD53:AD54" si="98">$H53*AC53</f>
        <v>0</v>
      </c>
      <c r="AE53" s="43"/>
      <c r="AF53" s="41">
        <f t="shared" ref="AF53:AF54" si="99">$H53*AE53</f>
        <v>0</v>
      </c>
      <c r="AG53" s="43"/>
      <c r="AH53" s="41">
        <f t="shared" ref="AH53:AH54" si="100">$H53*AG53</f>
        <v>0</v>
      </c>
      <c r="AI53" s="43"/>
      <c r="AJ53" s="41">
        <f t="shared" ref="AJ53:AJ54" si="101">$H53*AI53</f>
        <v>0</v>
      </c>
      <c r="AK53" s="43"/>
      <c r="AL53" s="41">
        <f t="shared" ref="AL53:AL54" si="102">$H53*AK53</f>
        <v>0</v>
      </c>
      <c r="AM53" s="43"/>
      <c r="AN53" s="41">
        <f t="shared" ref="AN53:AN54" si="103">$H53*AM53</f>
        <v>0</v>
      </c>
      <c r="AO53" s="43"/>
      <c r="AP53" s="41">
        <f t="shared" ref="AP53:AP54" si="104">$H53*AO53</f>
        <v>0</v>
      </c>
      <c r="AQ53" s="46">
        <f t="shared" ref="AQ53:AQ54" si="105">H53-J53-L53-N53-P53-R53-T53-V53-X53-Z53-AB53-AD53-AF53-AH53-AJ53-AL53-AN53-AP53</f>
        <v>0</v>
      </c>
    </row>
    <row r="54" spans="2:43" ht="13.15" customHeight="1" x14ac:dyDescent="0.3">
      <c r="B54" s="160" t="str">
        <f>Ppto_GLOBAL!B71</f>
        <v xml:space="preserve">   6.1.2.9. Intercambio de procedimientos, metodologías entre equipos técnicos</v>
      </c>
      <c r="C54" s="161"/>
      <c r="D54" s="161"/>
      <c r="E54" s="161"/>
      <c r="F54" s="161"/>
      <c r="G54" s="161"/>
      <c r="H54" s="53">
        <f>Ppto_GLOBAL!M71</f>
        <v>0</v>
      </c>
      <c r="I54" s="43"/>
      <c r="J54" s="41">
        <f t="shared" si="88"/>
        <v>0</v>
      </c>
      <c r="K54" s="43"/>
      <c r="L54" s="41">
        <f t="shared" si="89"/>
        <v>0</v>
      </c>
      <c r="M54" s="43"/>
      <c r="N54" s="41">
        <f t="shared" si="90"/>
        <v>0</v>
      </c>
      <c r="O54" s="43"/>
      <c r="P54" s="41">
        <f t="shared" si="91"/>
        <v>0</v>
      </c>
      <c r="Q54" s="43"/>
      <c r="R54" s="41">
        <f t="shared" si="92"/>
        <v>0</v>
      </c>
      <c r="S54" s="43"/>
      <c r="T54" s="41">
        <f t="shared" si="93"/>
        <v>0</v>
      </c>
      <c r="U54" s="43"/>
      <c r="V54" s="41">
        <f t="shared" si="94"/>
        <v>0</v>
      </c>
      <c r="W54" s="43"/>
      <c r="X54" s="41">
        <f t="shared" si="95"/>
        <v>0</v>
      </c>
      <c r="Y54" s="43"/>
      <c r="Z54" s="41">
        <f t="shared" si="96"/>
        <v>0</v>
      </c>
      <c r="AA54" s="43"/>
      <c r="AB54" s="41">
        <f t="shared" si="97"/>
        <v>0</v>
      </c>
      <c r="AC54" s="43"/>
      <c r="AD54" s="41">
        <f t="shared" si="98"/>
        <v>0</v>
      </c>
      <c r="AE54" s="43"/>
      <c r="AF54" s="41">
        <f t="shared" si="99"/>
        <v>0</v>
      </c>
      <c r="AG54" s="43"/>
      <c r="AH54" s="41">
        <f t="shared" si="100"/>
        <v>0</v>
      </c>
      <c r="AI54" s="43"/>
      <c r="AJ54" s="41">
        <f t="shared" si="101"/>
        <v>0</v>
      </c>
      <c r="AK54" s="43"/>
      <c r="AL54" s="41">
        <f t="shared" si="102"/>
        <v>0</v>
      </c>
      <c r="AM54" s="43"/>
      <c r="AN54" s="41">
        <f t="shared" si="103"/>
        <v>0</v>
      </c>
      <c r="AO54" s="43"/>
      <c r="AP54" s="41">
        <f t="shared" si="104"/>
        <v>0</v>
      </c>
      <c r="AQ54" s="46">
        <f t="shared" si="105"/>
        <v>0</v>
      </c>
    </row>
    <row r="55" spans="2:43" ht="12.75" customHeight="1" x14ac:dyDescent="0.3">
      <c r="B55" s="160" t="str">
        <f>Ppto_GLOBAL!B72</f>
        <v xml:space="preserve">   6.1.2.10. Amortización de bienes inventariables asignados al proyecto</v>
      </c>
      <c r="C55" s="161"/>
      <c r="D55" s="161"/>
      <c r="E55" s="161"/>
      <c r="F55" s="161"/>
      <c r="G55" s="161"/>
      <c r="H55" s="53">
        <f>Ppto_GLOBAL!M72</f>
        <v>0</v>
      </c>
      <c r="I55" s="43"/>
      <c r="J55" s="41">
        <f t="shared" si="70"/>
        <v>0</v>
      </c>
      <c r="K55" s="43"/>
      <c r="L55" s="41">
        <f t="shared" si="71"/>
        <v>0</v>
      </c>
      <c r="M55" s="43"/>
      <c r="N55" s="41">
        <f t="shared" si="72"/>
        <v>0</v>
      </c>
      <c r="O55" s="43"/>
      <c r="P55" s="41">
        <f t="shared" si="73"/>
        <v>0</v>
      </c>
      <c r="Q55" s="43"/>
      <c r="R55" s="41">
        <f t="shared" si="74"/>
        <v>0</v>
      </c>
      <c r="S55" s="43"/>
      <c r="T55" s="41">
        <f t="shared" si="75"/>
        <v>0</v>
      </c>
      <c r="U55" s="43"/>
      <c r="V55" s="41">
        <f t="shared" si="76"/>
        <v>0</v>
      </c>
      <c r="W55" s="43"/>
      <c r="X55" s="41">
        <f t="shared" si="77"/>
        <v>0</v>
      </c>
      <c r="Y55" s="43"/>
      <c r="Z55" s="41">
        <f t="shared" si="78"/>
        <v>0</v>
      </c>
      <c r="AA55" s="43"/>
      <c r="AB55" s="41">
        <f t="shared" si="79"/>
        <v>0</v>
      </c>
      <c r="AC55" s="43"/>
      <c r="AD55" s="41">
        <f t="shared" si="80"/>
        <v>0</v>
      </c>
      <c r="AE55" s="43"/>
      <c r="AF55" s="41">
        <f t="shared" si="81"/>
        <v>0</v>
      </c>
      <c r="AG55" s="43"/>
      <c r="AH55" s="41">
        <f t="shared" si="82"/>
        <v>0</v>
      </c>
      <c r="AI55" s="43"/>
      <c r="AJ55" s="41">
        <f t="shared" si="83"/>
        <v>0</v>
      </c>
      <c r="AK55" s="43"/>
      <c r="AL55" s="41">
        <f t="shared" si="84"/>
        <v>0</v>
      </c>
      <c r="AM55" s="43"/>
      <c r="AN55" s="41">
        <f t="shared" si="85"/>
        <v>0</v>
      </c>
      <c r="AO55" s="43"/>
      <c r="AP55" s="41">
        <f t="shared" si="86"/>
        <v>0</v>
      </c>
      <c r="AQ55" s="46">
        <f t="shared" si="87"/>
        <v>0</v>
      </c>
    </row>
    <row r="56" spans="2:43" ht="13.15" customHeight="1" x14ac:dyDescent="0.3">
      <c r="B56" s="263" t="str">
        <f>Ppto_GLOBAL!B73</f>
        <v xml:space="preserve">   6.1.2.11. Otros (especificar): </v>
      </c>
      <c r="C56" s="264"/>
      <c r="D56" s="264"/>
      <c r="E56" s="264"/>
      <c r="F56" s="264"/>
      <c r="G56" s="264"/>
      <c r="H56" s="53">
        <f>Ppto_GLOBAL!M73</f>
        <v>0</v>
      </c>
      <c r="I56" s="43"/>
      <c r="J56" s="41">
        <f t="shared" si="70"/>
        <v>0</v>
      </c>
      <c r="K56" s="43"/>
      <c r="L56" s="41">
        <f t="shared" si="71"/>
        <v>0</v>
      </c>
      <c r="M56" s="43"/>
      <c r="N56" s="41">
        <f t="shared" si="72"/>
        <v>0</v>
      </c>
      <c r="O56" s="43"/>
      <c r="P56" s="41">
        <f t="shared" si="73"/>
        <v>0</v>
      </c>
      <c r="Q56" s="43"/>
      <c r="R56" s="41">
        <f t="shared" si="74"/>
        <v>0</v>
      </c>
      <c r="S56" s="43"/>
      <c r="T56" s="41">
        <f t="shared" si="75"/>
        <v>0</v>
      </c>
      <c r="U56" s="43"/>
      <c r="V56" s="41">
        <f t="shared" si="76"/>
        <v>0</v>
      </c>
      <c r="W56" s="43"/>
      <c r="X56" s="41">
        <f t="shared" si="77"/>
        <v>0</v>
      </c>
      <c r="Y56" s="43"/>
      <c r="Z56" s="41">
        <f t="shared" si="78"/>
        <v>0</v>
      </c>
      <c r="AA56" s="43"/>
      <c r="AB56" s="41">
        <f t="shared" si="79"/>
        <v>0</v>
      </c>
      <c r="AC56" s="43"/>
      <c r="AD56" s="41">
        <f t="shared" si="80"/>
        <v>0</v>
      </c>
      <c r="AE56" s="43"/>
      <c r="AF56" s="41">
        <f t="shared" si="81"/>
        <v>0</v>
      </c>
      <c r="AG56" s="43"/>
      <c r="AH56" s="41">
        <f t="shared" si="82"/>
        <v>0</v>
      </c>
      <c r="AI56" s="43"/>
      <c r="AJ56" s="41">
        <f t="shared" si="83"/>
        <v>0</v>
      </c>
      <c r="AK56" s="43"/>
      <c r="AL56" s="41">
        <f t="shared" si="84"/>
        <v>0</v>
      </c>
      <c r="AM56" s="43"/>
      <c r="AN56" s="41">
        <f t="shared" si="85"/>
        <v>0</v>
      </c>
      <c r="AO56" s="43"/>
      <c r="AP56" s="41">
        <f t="shared" si="86"/>
        <v>0</v>
      </c>
      <c r="AQ56" s="46">
        <f t="shared" si="87"/>
        <v>0</v>
      </c>
    </row>
    <row r="57" spans="2:43" ht="13.9" customHeight="1" x14ac:dyDescent="0.3">
      <c r="B57" s="173" t="s">
        <v>112</v>
      </c>
      <c r="C57" s="174"/>
      <c r="D57" s="174"/>
      <c r="E57" s="174"/>
      <c r="F57" s="174"/>
      <c r="G57" s="187"/>
      <c r="H57" s="51">
        <f>SUM(H46:H56)</f>
        <v>0</v>
      </c>
      <c r="I57" s="58" t="e">
        <f>J57/$H$57</f>
        <v>#DIV/0!</v>
      </c>
      <c r="J57" s="47">
        <f>SUM(J46:J56)</f>
        <v>0</v>
      </c>
      <c r="K57" s="58" t="e">
        <f>L57/$H$57</f>
        <v>#DIV/0!</v>
      </c>
      <c r="L57" s="47">
        <f>SUM(L46:L56)</f>
        <v>0</v>
      </c>
      <c r="M57" s="58" t="e">
        <f>N57/$H$57</f>
        <v>#DIV/0!</v>
      </c>
      <c r="N57" s="47">
        <f>SUM(N46:N56)</f>
        <v>0</v>
      </c>
      <c r="O57" s="58" t="e">
        <f>P57/$H$57</f>
        <v>#DIV/0!</v>
      </c>
      <c r="P57" s="47">
        <f>SUM(P46:P56)</f>
        <v>0</v>
      </c>
      <c r="Q57" s="58" t="e">
        <f>R57/$H$57</f>
        <v>#DIV/0!</v>
      </c>
      <c r="R57" s="47">
        <f>SUM(R46:R56)</f>
        <v>0</v>
      </c>
      <c r="S57" s="58" t="e">
        <f>T57/$H$57</f>
        <v>#DIV/0!</v>
      </c>
      <c r="T57" s="47">
        <f>SUM(T46:T56)</f>
        <v>0</v>
      </c>
      <c r="U57" s="58" t="e">
        <f>V57/$H$57</f>
        <v>#DIV/0!</v>
      </c>
      <c r="V57" s="47">
        <f>SUM(V46:V56)</f>
        <v>0</v>
      </c>
      <c r="W57" s="58" t="e">
        <f>X57/$H$57</f>
        <v>#DIV/0!</v>
      </c>
      <c r="X57" s="47">
        <f>SUM(X46:X56)</f>
        <v>0</v>
      </c>
      <c r="Y57" s="58" t="e">
        <f>Z57/$H$57</f>
        <v>#DIV/0!</v>
      </c>
      <c r="Z57" s="47">
        <f>SUM(Z46:Z56)</f>
        <v>0</v>
      </c>
      <c r="AA57" s="58" t="e">
        <f>AB57/$H$57</f>
        <v>#DIV/0!</v>
      </c>
      <c r="AB57" s="47">
        <f>SUM(AB46:AB56)</f>
        <v>0</v>
      </c>
      <c r="AC57" s="58" t="e">
        <f>AD57/$H$57</f>
        <v>#DIV/0!</v>
      </c>
      <c r="AD57" s="47">
        <f>SUM(AD46:AD56)</f>
        <v>0</v>
      </c>
      <c r="AE57" s="58" t="e">
        <f>AF57/$H$57</f>
        <v>#DIV/0!</v>
      </c>
      <c r="AF57" s="47">
        <f>SUM(AF46:AF56)</f>
        <v>0</v>
      </c>
      <c r="AG57" s="58" t="e">
        <f>AH57/$H$57</f>
        <v>#DIV/0!</v>
      </c>
      <c r="AH57" s="47">
        <f>SUM(AH46:AH56)</f>
        <v>0</v>
      </c>
      <c r="AI57" s="58" t="e">
        <f>AJ57/$H$57</f>
        <v>#DIV/0!</v>
      </c>
      <c r="AJ57" s="47">
        <f>SUM(AJ46:AJ56)</f>
        <v>0</v>
      </c>
      <c r="AK57" s="58" t="e">
        <f>AL57/$H$57</f>
        <v>#DIV/0!</v>
      </c>
      <c r="AL57" s="47">
        <f>SUM(AL46:AL56)</f>
        <v>0</v>
      </c>
      <c r="AM57" s="58" t="e">
        <f>AN57/$H$57</f>
        <v>#DIV/0!</v>
      </c>
      <c r="AN57" s="47">
        <f>SUM(AN46:AN56)</f>
        <v>0</v>
      </c>
      <c r="AO57" s="58" t="e">
        <f>AP57/$H$57</f>
        <v>#DIV/0!</v>
      </c>
      <c r="AP57" s="47">
        <f>SUM(AP46:AP56)</f>
        <v>0</v>
      </c>
      <c r="AQ57" s="48">
        <f>H57-J57-L57-N57-P57-R57-T57-V57-X57-Z57-AB57-AD57-AF57-AH57-AJ57-AL57-AN57-AP57</f>
        <v>0</v>
      </c>
    </row>
    <row r="58" spans="2:43" ht="6.75" customHeight="1" x14ac:dyDescent="0.3">
      <c r="B58" s="39"/>
      <c r="C58" s="39"/>
      <c r="D58" s="39"/>
      <c r="E58" s="39"/>
      <c r="F58" s="39"/>
      <c r="G58" s="39"/>
      <c r="H58" s="21"/>
      <c r="AQ58" s="52"/>
    </row>
    <row r="59" spans="2:43" ht="18" x14ac:dyDescent="0.3">
      <c r="B59" s="193" t="s">
        <v>114</v>
      </c>
      <c r="C59" s="194"/>
      <c r="D59" s="194"/>
      <c r="E59" s="194"/>
      <c r="F59" s="194"/>
      <c r="G59" s="195"/>
      <c r="H59" s="45" t="s">
        <v>159</v>
      </c>
      <c r="I59" s="45" t="s">
        <v>160</v>
      </c>
      <c r="J59" s="45" t="s">
        <v>161</v>
      </c>
      <c r="K59" s="45" t="s">
        <v>160</v>
      </c>
      <c r="L59" s="45" t="s">
        <v>162</v>
      </c>
      <c r="M59" s="45" t="s">
        <v>160</v>
      </c>
      <c r="N59" s="45" t="s">
        <v>161</v>
      </c>
      <c r="O59" s="45" t="s">
        <v>160</v>
      </c>
      <c r="P59" s="45" t="s">
        <v>161</v>
      </c>
      <c r="Q59" s="45" t="s">
        <v>160</v>
      </c>
      <c r="R59" s="45" t="s">
        <v>161</v>
      </c>
      <c r="S59" s="45" t="s">
        <v>160</v>
      </c>
      <c r="T59" s="45" t="s">
        <v>161</v>
      </c>
      <c r="U59" s="45" t="s">
        <v>160</v>
      </c>
      <c r="V59" s="45" t="s">
        <v>161</v>
      </c>
      <c r="W59" s="45" t="s">
        <v>160</v>
      </c>
      <c r="X59" s="45" t="s">
        <v>161</v>
      </c>
      <c r="Y59" s="45" t="s">
        <v>160</v>
      </c>
      <c r="Z59" s="45" t="s">
        <v>161</v>
      </c>
      <c r="AA59" s="45" t="s">
        <v>160</v>
      </c>
      <c r="AB59" s="45" t="s">
        <v>161</v>
      </c>
      <c r="AC59" s="45" t="s">
        <v>160</v>
      </c>
      <c r="AD59" s="45" t="s">
        <v>161</v>
      </c>
      <c r="AE59" s="45" t="s">
        <v>160</v>
      </c>
      <c r="AF59" s="45" t="s">
        <v>161</v>
      </c>
      <c r="AG59" s="45" t="s">
        <v>160</v>
      </c>
      <c r="AH59" s="45" t="s">
        <v>161</v>
      </c>
      <c r="AI59" s="45" t="s">
        <v>160</v>
      </c>
      <c r="AJ59" s="45" t="s">
        <v>161</v>
      </c>
      <c r="AK59" s="45" t="s">
        <v>160</v>
      </c>
      <c r="AL59" s="45" t="s">
        <v>161</v>
      </c>
      <c r="AM59" s="45" t="s">
        <v>160</v>
      </c>
      <c r="AN59" s="45" t="s">
        <v>161</v>
      </c>
      <c r="AO59" s="45" t="s">
        <v>160</v>
      </c>
      <c r="AP59" s="45" t="s">
        <v>161</v>
      </c>
      <c r="AQ59" s="61" t="s">
        <v>135</v>
      </c>
    </row>
    <row r="60" spans="2:43" ht="12.75" customHeight="1" x14ac:dyDescent="0.3">
      <c r="B60" s="160" t="str">
        <f>Ppto_GLOBAL!B78</f>
        <v xml:space="preserve">   6.2.1. Arrendamientos y cánones </v>
      </c>
      <c r="C60" s="161"/>
      <c r="D60" s="161"/>
      <c r="E60" s="161"/>
      <c r="F60" s="161"/>
      <c r="G60" s="161"/>
      <c r="H60" s="53">
        <f>Ppto_GLOBAL!M78</f>
        <v>0</v>
      </c>
      <c r="I60" s="43"/>
      <c r="J60" s="41">
        <f t="shared" ref="J60:J69" si="106">$H60*I60</f>
        <v>0</v>
      </c>
      <c r="K60" s="43"/>
      <c r="L60" s="41">
        <f t="shared" ref="L60:L69" si="107">$H60*K60</f>
        <v>0</v>
      </c>
      <c r="M60" s="43"/>
      <c r="N60" s="41">
        <f t="shared" ref="N60:N69" si="108">$H60*M60</f>
        <v>0</v>
      </c>
      <c r="O60" s="43"/>
      <c r="P60" s="41">
        <f t="shared" ref="P60:P69" si="109">$H60*O60</f>
        <v>0</v>
      </c>
      <c r="Q60" s="43"/>
      <c r="R60" s="41">
        <f t="shared" ref="R60:R69" si="110">$H60*Q60</f>
        <v>0</v>
      </c>
      <c r="S60" s="43"/>
      <c r="T60" s="41">
        <f t="shared" ref="T60:T69" si="111">$H60*S60</f>
        <v>0</v>
      </c>
      <c r="U60" s="43"/>
      <c r="V60" s="41">
        <f t="shared" ref="V60:V69" si="112">$H60*U60</f>
        <v>0</v>
      </c>
      <c r="W60" s="43"/>
      <c r="X60" s="41">
        <f t="shared" ref="X60:X69" si="113">$H60*W60</f>
        <v>0</v>
      </c>
      <c r="Y60" s="43"/>
      <c r="Z60" s="41">
        <f t="shared" ref="Z60:Z69" si="114">$H60*Y60</f>
        <v>0</v>
      </c>
      <c r="AA60" s="43"/>
      <c r="AB60" s="41">
        <f t="shared" ref="AB60:AB69" si="115">$H60*AA60</f>
        <v>0</v>
      </c>
      <c r="AC60" s="43"/>
      <c r="AD60" s="41">
        <f t="shared" ref="AD60:AD69" si="116">$H60*AC60</f>
        <v>0</v>
      </c>
      <c r="AE60" s="43"/>
      <c r="AF60" s="41">
        <f t="shared" ref="AF60:AF69" si="117">$H60*AE60</f>
        <v>0</v>
      </c>
      <c r="AG60" s="43"/>
      <c r="AH60" s="41">
        <f t="shared" ref="AH60:AH69" si="118">$H60*AG60</f>
        <v>0</v>
      </c>
      <c r="AI60" s="43"/>
      <c r="AJ60" s="41">
        <f t="shared" ref="AJ60:AJ69" si="119">$H60*AI60</f>
        <v>0</v>
      </c>
      <c r="AK60" s="43"/>
      <c r="AL60" s="41">
        <f t="shared" ref="AL60:AL69" si="120">$H60*AK60</f>
        <v>0</v>
      </c>
      <c r="AM60" s="43"/>
      <c r="AN60" s="41">
        <f t="shared" ref="AN60:AN69" si="121">$H60*AM60</f>
        <v>0</v>
      </c>
      <c r="AO60" s="43"/>
      <c r="AP60" s="41">
        <f t="shared" ref="AP60:AP69" si="122">$H60*AO60</f>
        <v>0</v>
      </c>
      <c r="AQ60" s="46">
        <f t="shared" ref="AQ60:AQ69" si="123">H60-J60-L60-N60-P60-R60-T60-V60-X60-Z60-AB60-AD60-AF60-AH60-AJ60-AL60-AN60-AP60</f>
        <v>0</v>
      </c>
    </row>
    <row r="61" spans="2:43" ht="12.75" customHeight="1" x14ac:dyDescent="0.3">
      <c r="B61" s="160" t="str">
        <f>Ppto_GLOBAL!B79</f>
        <v xml:space="preserve">   6.2.2. Reparaciones y conservación</v>
      </c>
      <c r="C61" s="161"/>
      <c r="D61" s="161"/>
      <c r="E61" s="161"/>
      <c r="F61" s="161"/>
      <c r="G61" s="161"/>
      <c r="H61" s="53">
        <f>Ppto_GLOBAL!M79</f>
        <v>0</v>
      </c>
      <c r="I61" s="43"/>
      <c r="J61" s="41">
        <f t="shared" si="106"/>
        <v>0</v>
      </c>
      <c r="K61" s="43"/>
      <c r="L61" s="41">
        <f t="shared" si="107"/>
        <v>0</v>
      </c>
      <c r="M61" s="43"/>
      <c r="N61" s="41">
        <f t="shared" si="108"/>
        <v>0</v>
      </c>
      <c r="O61" s="43"/>
      <c r="P61" s="41">
        <f t="shared" si="109"/>
        <v>0</v>
      </c>
      <c r="Q61" s="43"/>
      <c r="R61" s="41">
        <f t="shared" si="110"/>
        <v>0</v>
      </c>
      <c r="S61" s="43"/>
      <c r="T61" s="41">
        <f t="shared" si="111"/>
        <v>0</v>
      </c>
      <c r="U61" s="43"/>
      <c r="V61" s="41">
        <f t="shared" si="112"/>
        <v>0</v>
      </c>
      <c r="W61" s="43"/>
      <c r="X61" s="41">
        <f t="shared" si="113"/>
        <v>0</v>
      </c>
      <c r="Y61" s="43"/>
      <c r="Z61" s="41">
        <f t="shared" si="114"/>
        <v>0</v>
      </c>
      <c r="AA61" s="43"/>
      <c r="AB61" s="41">
        <f t="shared" si="115"/>
        <v>0</v>
      </c>
      <c r="AC61" s="43"/>
      <c r="AD61" s="41">
        <f t="shared" si="116"/>
        <v>0</v>
      </c>
      <c r="AE61" s="43"/>
      <c r="AF61" s="41">
        <f t="shared" si="117"/>
        <v>0</v>
      </c>
      <c r="AG61" s="43"/>
      <c r="AH61" s="41">
        <f t="shared" si="118"/>
        <v>0</v>
      </c>
      <c r="AI61" s="43"/>
      <c r="AJ61" s="41">
        <f t="shared" si="119"/>
        <v>0</v>
      </c>
      <c r="AK61" s="43"/>
      <c r="AL61" s="41">
        <f t="shared" si="120"/>
        <v>0</v>
      </c>
      <c r="AM61" s="43"/>
      <c r="AN61" s="41">
        <f t="shared" si="121"/>
        <v>0</v>
      </c>
      <c r="AO61" s="43"/>
      <c r="AP61" s="41">
        <f t="shared" si="122"/>
        <v>0</v>
      </c>
      <c r="AQ61" s="46">
        <f t="shared" si="123"/>
        <v>0</v>
      </c>
    </row>
    <row r="62" spans="2:43" ht="12.75" customHeight="1" x14ac:dyDescent="0.3">
      <c r="B62" s="160" t="str">
        <f>Ppto_GLOBAL!B80</f>
        <v xml:space="preserve">   6.2.3. Servicios de profesionales independientes</v>
      </c>
      <c r="C62" s="161"/>
      <c r="D62" s="161"/>
      <c r="E62" s="161"/>
      <c r="F62" s="161"/>
      <c r="G62" s="161"/>
      <c r="H62" s="53">
        <f>Ppto_GLOBAL!M80</f>
        <v>0</v>
      </c>
      <c r="I62" s="43"/>
      <c r="J62" s="41">
        <f t="shared" si="106"/>
        <v>0</v>
      </c>
      <c r="K62" s="43"/>
      <c r="L62" s="41">
        <f t="shared" si="107"/>
        <v>0</v>
      </c>
      <c r="M62" s="43"/>
      <c r="N62" s="41">
        <f t="shared" si="108"/>
        <v>0</v>
      </c>
      <c r="O62" s="43"/>
      <c r="P62" s="41">
        <f t="shared" si="109"/>
        <v>0</v>
      </c>
      <c r="Q62" s="43"/>
      <c r="R62" s="41">
        <f t="shared" si="110"/>
        <v>0</v>
      </c>
      <c r="S62" s="43"/>
      <c r="T62" s="41">
        <f t="shared" si="111"/>
        <v>0</v>
      </c>
      <c r="U62" s="43"/>
      <c r="V62" s="41">
        <f t="shared" si="112"/>
        <v>0</v>
      </c>
      <c r="W62" s="43"/>
      <c r="X62" s="41">
        <f t="shared" si="113"/>
        <v>0</v>
      </c>
      <c r="Y62" s="43"/>
      <c r="Z62" s="41">
        <f t="shared" si="114"/>
        <v>0</v>
      </c>
      <c r="AA62" s="43"/>
      <c r="AB62" s="41">
        <f t="shared" si="115"/>
        <v>0</v>
      </c>
      <c r="AC62" s="43"/>
      <c r="AD62" s="41">
        <f t="shared" si="116"/>
        <v>0</v>
      </c>
      <c r="AE62" s="43"/>
      <c r="AF62" s="41">
        <f t="shared" si="117"/>
        <v>0</v>
      </c>
      <c r="AG62" s="43"/>
      <c r="AH62" s="41">
        <f t="shared" si="118"/>
        <v>0</v>
      </c>
      <c r="AI62" s="43"/>
      <c r="AJ62" s="41">
        <f t="shared" si="119"/>
        <v>0</v>
      </c>
      <c r="AK62" s="43"/>
      <c r="AL62" s="41">
        <f t="shared" si="120"/>
        <v>0</v>
      </c>
      <c r="AM62" s="43"/>
      <c r="AN62" s="41">
        <f t="shared" si="121"/>
        <v>0</v>
      </c>
      <c r="AO62" s="43"/>
      <c r="AP62" s="41">
        <f t="shared" si="122"/>
        <v>0</v>
      </c>
      <c r="AQ62" s="46">
        <f t="shared" si="123"/>
        <v>0</v>
      </c>
    </row>
    <row r="63" spans="2:43" ht="12.75" customHeight="1" x14ac:dyDescent="0.3">
      <c r="B63" s="160" t="str">
        <f>Ppto_GLOBAL!B81</f>
        <v xml:space="preserve">   6.2.4. Transportes</v>
      </c>
      <c r="C63" s="161"/>
      <c r="D63" s="161"/>
      <c r="E63" s="161"/>
      <c r="F63" s="161"/>
      <c r="G63" s="161"/>
      <c r="H63" s="53">
        <f>Ppto_GLOBAL!M81</f>
        <v>0</v>
      </c>
      <c r="I63" s="43"/>
      <c r="J63" s="41">
        <f t="shared" si="106"/>
        <v>0</v>
      </c>
      <c r="K63" s="43"/>
      <c r="L63" s="41">
        <f t="shared" si="107"/>
        <v>0</v>
      </c>
      <c r="M63" s="43"/>
      <c r="N63" s="41">
        <f t="shared" si="108"/>
        <v>0</v>
      </c>
      <c r="O63" s="43"/>
      <c r="P63" s="41">
        <f t="shared" si="109"/>
        <v>0</v>
      </c>
      <c r="Q63" s="43"/>
      <c r="R63" s="41">
        <f t="shared" si="110"/>
        <v>0</v>
      </c>
      <c r="S63" s="43"/>
      <c r="T63" s="41">
        <f t="shared" si="111"/>
        <v>0</v>
      </c>
      <c r="U63" s="43"/>
      <c r="V63" s="41">
        <f t="shared" si="112"/>
        <v>0</v>
      </c>
      <c r="W63" s="43"/>
      <c r="X63" s="41">
        <f t="shared" si="113"/>
        <v>0</v>
      </c>
      <c r="Y63" s="43"/>
      <c r="Z63" s="41">
        <f t="shared" si="114"/>
        <v>0</v>
      </c>
      <c r="AA63" s="43"/>
      <c r="AB63" s="41">
        <f t="shared" si="115"/>
        <v>0</v>
      </c>
      <c r="AC63" s="43"/>
      <c r="AD63" s="41">
        <f t="shared" si="116"/>
        <v>0</v>
      </c>
      <c r="AE63" s="43"/>
      <c r="AF63" s="41">
        <f t="shared" si="117"/>
        <v>0</v>
      </c>
      <c r="AG63" s="43"/>
      <c r="AH63" s="41">
        <f t="shared" si="118"/>
        <v>0</v>
      </c>
      <c r="AI63" s="43"/>
      <c r="AJ63" s="41">
        <f t="shared" si="119"/>
        <v>0</v>
      </c>
      <c r="AK63" s="43"/>
      <c r="AL63" s="41">
        <f t="shared" si="120"/>
        <v>0</v>
      </c>
      <c r="AM63" s="43"/>
      <c r="AN63" s="41">
        <f t="shared" si="121"/>
        <v>0</v>
      </c>
      <c r="AO63" s="43"/>
      <c r="AP63" s="41">
        <f t="shared" si="122"/>
        <v>0</v>
      </c>
      <c r="AQ63" s="46">
        <f t="shared" si="123"/>
        <v>0</v>
      </c>
    </row>
    <row r="64" spans="2:43" ht="12.75" customHeight="1" x14ac:dyDescent="0.3">
      <c r="B64" s="160" t="str">
        <f>Ppto_GLOBAL!B82</f>
        <v xml:space="preserve">   6.2.5. Primas de seguros (solo las consideradas como costes indirectos)</v>
      </c>
      <c r="C64" s="161"/>
      <c r="D64" s="161"/>
      <c r="E64" s="161"/>
      <c r="F64" s="161"/>
      <c r="G64" s="161"/>
      <c r="H64" s="53">
        <f>Ppto_GLOBAL!M82</f>
        <v>0</v>
      </c>
      <c r="I64" s="43"/>
      <c r="J64" s="41">
        <f t="shared" si="106"/>
        <v>0</v>
      </c>
      <c r="K64" s="43"/>
      <c r="L64" s="41">
        <f t="shared" si="107"/>
        <v>0</v>
      </c>
      <c r="M64" s="43"/>
      <c r="N64" s="41">
        <f t="shared" si="108"/>
        <v>0</v>
      </c>
      <c r="O64" s="43"/>
      <c r="P64" s="41">
        <f t="shared" si="109"/>
        <v>0</v>
      </c>
      <c r="Q64" s="43"/>
      <c r="R64" s="41">
        <f t="shared" si="110"/>
        <v>0</v>
      </c>
      <c r="S64" s="43"/>
      <c r="T64" s="41">
        <f t="shared" si="111"/>
        <v>0</v>
      </c>
      <c r="U64" s="43"/>
      <c r="V64" s="41">
        <f t="shared" si="112"/>
        <v>0</v>
      </c>
      <c r="W64" s="43"/>
      <c r="X64" s="41">
        <f t="shared" si="113"/>
        <v>0</v>
      </c>
      <c r="Y64" s="43"/>
      <c r="Z64" s="41">
        <f t="shared" si="114"/>
        <v>0</v>
      </c>
      <c r="AA64" s="43"/>
      <c r="AB64" s="41">
        <f t="shared" si="115"/>
        <v>0</v>
      </c>
      <c r="AC64" s="43"/>
      <c r="AD64" s="41">
        <f t="shared" si="116"/>
        <v>0</v>
      </c>
      <c r="AE64" s="43"/>
      <c r="AF64" s="41">
        <f t="shared" si="117"/>
        <v>0</v>
      </c>
      <c r="AG64" s="43"/>
      <c r="AH64" s="41">
        <f t="shared" si="118"/>
        <v>0</v>
      </c>
      <c r="AI64" s="43"/>
      <c r="AJ64" s="41">
        <f t="shared" si="119"/>
        <v>0</v>
      </c>
      <c r="AK64" s="43"/>
      <c r="AL64" s="41">
        <f t="shared" si="120"/>
        <v>0</v>
      </c>
      <c r="AM64" s="43"/>
      <c r="AN64" s="41">
        <f t="shared" si="121"/>
        <v>0</v>
      </c>
      <c r="AO64" s="43"/>
      <c r="AP64" s="41">
        <f t="shared" si="122"/>
        <v>0</v>
      </c>
      <c r="AQ64" s="46">
        <f t="shared" si="123"/>
        <v>0</v>
      </c>
    </row>
    <row r="65" spans="2:43" ht="12.75" customHeight="1" x14ac:dyDescent="0.3">
      <c r="B65" s="160" t="str">
        <f>Ppto_GLOBAL!B83</f>
        <v xml:space="preserve">   6.2.7. Publicidad, propaganda y relaciones públicas</v>
      </c>
      <c r="C65" s="161"/>
      <c r="D65" s="161"/>
      <c r="E65" s="161"/>
      <c r="F65" s="161"/>
      <c r="G65" s="161"/>
      <c r="H65" s="53">
        <f>Ppto_GLOBAL!M83</f>
        <v>0</v>
      </c>
      <c r="I65" s="43"/>
      <c r="J65" s="41">
        <f t="shared" si="106"/>
        <v>0</v>
      </c>
      <c r="K65" s="43"/>
      <c r="L65" s="41">
        <f t="shared" si="107"/>
        <v>0</v>
      </c>
      <c r="M65" s="43"/>
      <c r="N65" s="41">
        <f t="shared" si="108"/>
        <v>0</v>
      </c>
      <c r="O65" s="43"/>
      <c r="P65" s="41">
        <f t="shared" si="109"/>
        <v>0</v>
      </c>
      <c r="Q65" s="43"/>
      <c r="R65" s="41">
        <f t="shared" si="110"/>
        <v>0</v>
      </c>
      <c r="S65" s="43"/>
      <c r="T65" s="41">
        <f t="shared" si="111"/>
        <v>0</v>
      </c>
      <c r="U65" s="43"/>
      <c r="V65" s="41">
        <f t="shared" si="112"/>
        <v>0</v>
      </c>
      <c r="W65" s="43"/>
      <c r="X65" s="41">
        <f t="shared" si="113"/>
        <v>0</v>
      </c>
      <c r="Y65" s="43"/>
      <c r="Z65" s="41">
        <f t="shared" si="114"/>
        <v>0</v>
      </c>
      <c r="AA65" s="43"/>
      <c r="AB65" s="41">
        <f t="shared" si="115"/>
        <v>0</v>
      </c>
      <c r="AC65" s="43"/>
      <c r="AD65" s="41">
        <f t="shared" si="116"/>
        <v>0</v>
      </c>
      <c r="AE65" s="43"/>
      <c r="AF65" s="41">
        <f t="shared" si="117"/>
        <v>0</v>
      </c>
      <c r="AG65" s="43"/>
      <c r="AH65" s="41">
        <f t="shared" si="118"/>
        <v>0</v>
      </c>
      <c r="AI65" s="43"/>
      <c r="AJ65" s="41">
        <f t="shared" si="119"/>
        <v>0</v>
      </c>
      <c r="AK65" s="43"/>
      <c r="AL65" s="41">
        <f t="shared" si="120"/>
        <v>0</v>
      </c>
      <c r="AM65" s="43"/>
      <c r="AN65" s="41">
        <f t="shared" si="121"/>
        <v>0</v>
      </c>
      <c r="AO65" s="43"/>
      <c r="AP65" s="41">
        <f t="shared" si="122"/>
        <v>0</v>
      </c>
      <c r="AQ65" s="46">
        <f t="shared" si="123"/>
        <v>0</v>
      </c>
    </row>
    <row r="66" spans="2:43" ht="12.75" customHeight="1" x14ac:dyDescent="0.3">
      <c r="B66" s="160" t="str">
        <f>Ppto_GLOBAL!B84</f>
        <v xml:space="preserve">   6.2.8. Suministros</v>
      </c>
      <c r="C66" s="161"/>
      <c r="D66" s="161"/>
      <c r="E66" s="161"/>
      <c r="F66" s="161"/>
      <c r="G66" s="161"/>
      <c r="H66" s="53">
        <f>Ppto_GLOBAL!M84</f>
        <v>0</v>
      </c>
      <c r="I66" s="43"/>
      <c r="J66" s="41">
        <f t="shared" si="106"/>
        <v>0</v>
      </c>
      <c r="K66" s="43"/>
      <c r="L66" s="41">
        <f t="shared" si="107"/>
        <v>0</v>
      </c>
      <c r="M66" s="43"/>
      <c r="N66" s="41">
        <f t="shared" si="108"/>
        <v>0</v>
      </c>
      <c r="O66" s="43"/>
      <c r="P66" s="41">
        <f t="shared" si="109"/>
        <v>0</v>
      </c>
      <c r="Q66" s="43"/>
      <c r="R66" s="41">
        <f t="shared" si="110"/>
        <v>0</v>
      </c>
      <c r="S66" s="43"/>
      <c r="T66" s="41">
        <f t="shared" si="111"/>
        <v>0</v>
      </c>
      <c r="U66" s="43"/>
      <c r="V66" s="41">
        <f t="shared" si="112"/>
        <v>0</v>
      </c>
      <c r="W66" s="43"/>
      <c r="X66" s="41">
        <f t="shared" si="113"/>
        <v>0</v>
      </c>
      <c r="Y66" s="43"/>
      <c r="Z66" s="41">
        <f t="shared" si="114"/>
        <v>0</v>
      </c>
      <c r="AA66" s="43"/>
      <c r="AB66" s="41">
        <f t="shared" si="115"/>
        <v>0</v>
      </c>
      <c r="AC66" s="43"/>
      <c r="AD66" s="41">
        <f t="shared" si="116"/>
        <v>0</v>
      </c>
      <c r="AE66" s="43"/>
      <c r="AF66" s="41">
        <f t="shared" si="117"/>
        <v>0</v>
      </c>
      <c r="AG66" s="43"/>
      <c r="AH66" s="41">
        <f t="shared" si="118"/>
        <v>0</v>
      </c>
      <c r="AI66" s="43"/>
      <c r="AJ66" s="41">
        <f t="shared" si="119"/>
        <v>0</v>
      </c>
      <c r="AK66" s="43"/>
      <c r="AL66" s="41">
        <f t="shared" si="120"/>
        <v>0</v>
      </c>
      <c r="AM66" s="43"/>
      <c r="AN66" s="41">
        <f t="shared" si="121"/>
        <v>0</v>
      </c>
      <c r="AO66" s="43"/>
      <c r="AP66" s="41">
        <f t="shared" si="122"/>
        <v>0</v>
      </c>
      <c r="AQ66" s="46">
        <f t="shared" si="123"/>
        <v>0</v>
      </c>
    </row>
    <row r="67" spans="2:43" ht="12.75" customHeight="1" x14ac:dyDescent="0.3">
      <c r="B67" s="160" t="str">
        <f>Ppto_GLOBAL!B85</f>
        <v xml:space="preserve">   6.2.9. Otros servicios</v>
      </c>
      <c r="C67" s="161"/>
      <c r="D67" s="161"/>
      <c r="E67" s="161"/>
      <c r="F67" s="161"/>
      <c r="G67" s="161"/>
      <c r="H67" s="53">
        <f>Ppto_GLOBAL!M85</f>
        <v>0</v>
      </c>
      <c r="I67" s="43"/>
      <c r="J67" s="41">
        <f t="shared" si="106"/>
        <v>0</v>
      </c>
      <c r="K67" s="43"/>
      <c r="L67" s="41">
        <f t="shared" si="107"/>
        <v>0</v>
      </c>
      <c r="M67" s="43"/>
      <c r="N67" s="41">
        <f t="shared" si="108"/>
        <v>0</v>
      </c>
      <c r="O67" s="43"/>
      <c r="P67" s="41">
        <f t="shared" si="109"/>
        <v>0</v>
      </c>
      <c r="Q67" s="43"/>
      <c r="R67" s="41">
        <f t="shared" si="110"/>
        <v>0</v>
      </c>
      <c r="S67" s="43"/>
      <c r="T67" s="41">
        <f t="shared" si="111"/>
        <v>0</v>
      </c>
      <c r="U67" s="43"/>
      <c r="V67" s="41">
        <f t="shared" si="112"/>
        <v>0</v>
      </c>
      <c r="W67" s="43"/>
      <c r="X67" s="41">
        <f t="shared" si="113"/>
        <v>0</v>
      </c>
      <c r="Y67" s="43"/>
      <c r="Z67" s="41">
        <f t="shared" si="114"/>
        <v>0</v>
      </c>
      <c r="AA67" s="43"/>
      <c r="AB67" s="41">
        <f t="shared" si="115"/>
        <v>0</v>
      </c>
      <c r="AC67" s="43"/>
      <c r="AD67" s="41">
        <f t="shared" si="116"/>
        <v>0</v>
      </c>
      <c r="AE67" s="43"/>
      <c r="AF67" s="41">
        <f t="shared" si="117"/>
        <v>0</v>
      </c>
      <c r="AG67" s="43"/>
      <c r="AH67" s="41">
        <f t="shared" si="118"/>
        <v>0</v>
      </c>
      <c r="AI67" s="43"/>
      <c r="AJ67" s="41">
        <f t="shared" si="119"/>
        <v>0</v>
      </c>
      <c r="AK67" s="43"/>
      <c r="AL67" s="41">
        <f t="shared" si="120"/>
        <v>0</v>
      </c>
      <c r="AM67" s="43"/>
      <c r="AN67" s="41">
        <f t="shared" si="121"/>
        <v>0</v>
      </c>
      <c r="AO67" s="43"/>
      <c r="AP67" s="41">
        <f t="shared" si="122"/>
        <v>0</v>
      </c>
      <c r="AQ67" s="46">
        <f t="shared" si="123"/>
        <v>0</v>
      </c>
    </row>
    <row r="68" spans="2:43" ht="12.75" customHeight="1" x14ac:dyDescent="0.3">
      <c r="B68" s="160" t="str">
        <f>Ppto_GLOBAL!B86</f>
        <v xml:space="preserve">   6.2.10. Personal de administración, gestión y dirección (propio o servicios contratados)</v>
      </c>
      <c r="C68" s="161"/>
      <c r="D68" s="161"/>
      <c r="E68" s="161"/>
      <c r="F68" s="161"/>
      <c r="G68" s="161"/>
      <c r="H68" s="53">
        <f>Ppto_GLOBAL!M86</f>
        <v>0</v>
      </c>
      <c r="I68" s="43"/>
      <c r="J68" s="41">
        <f t="shared" si="106"/>
        <v>0</v>
      </c>
      <c r="K68" s="43"/>
      <c r="L68" s="41">
        <f t="shared" si="107"/>
        <v>0</v>
      </c>
      <c r="M68" s="43"/>
      <c r="N68" s="41">
        <f t="shared" si="108"/>
        <v>0</v>
      </c>
      <c r="O68" s="43"/>
      <c r="P68" s="41">
        <f t="shared" si="109"/>
        <v>0</v>
      </c>
      <c r="Q68" s="43"/>
      <c r="R68" s="41">
        <f t="shared" si="110"/>
        <v>0</v>
      </c>
      <c r="S68" s="43"/>
      <c r="T68" s="41">
        <f t="shared" si="111"/>
        <v>0</v>
      </c>
      <c r="U68" s="43"/>
      <c r="V68" s="41">
        <f t="shared" si="112"/>
        <v>0</v>
      </c>
      <c r="W68" s="43"/>
      <c r="X68" s="41">
        <f t="shared" si="113"/>
        <v>0</v>
      </c>
      <c r="Y68" s="43"/>
      <c r="Z68" s="41">
        <f t="shared" si="114"/>
        <v>0</v>
      </c>
      <c r="AA68" s="43"/>
      <c r="AB68" s="41">
        <f t="shared" si="115"/>
        <v>0</v>
      </c>
      <c r="AC68" s="43"/>
      <c r="AD68" s="41">
        <f t="shared" si="116"/>
        <v>0</v>
      </c>
      <c r="AE68" s="43"/>
      <c r="AF68" s="41">
        <f t="shared" si="117"/>
        <v>0</v>
      </c>
      <c r="AG68" s="43"/>
      <c r="AH68" s="41">
        <f t="shared" si="118"/>
        <v>0</v>
      </c>
      <c r="AI68" s="43"/>
      <c r="AJ68" s="41">
        <f t="shared" si="119"/>
        <v>0</v>
      </c>
      <c r="AK68" s="43"/>
      <c r="AL68" s="41">
        <f t="shared" si="120"/>
        <v>0</v>
      </c>
      <c r="AM68" s="43"/>
      <c r="AN68" s="41">
        <f t="shared" si="121"/>
        <v>0</v>
      </c>
      <c r="AO68" s="43"/>
      <c r="AP68" s="41">
        <f t="shared" si="122"/>
        <v>0</v>
      </c>
      <c r="AQ68" s="46">
        <f t="shared" si="123"/>
        <v>0</v>
      </c>
    </row>
    <row r="69" spans="2:43" ht="12.75" customHeight="1" x14ac:dyDescent="0.3">
      <c r="B69" s="160" t="str">
        <f>Ppto_GLOBAL!B87</f>
        <v xml:space="preserve">   6.2.11. Otros costes indirectos de estructura y funcionamiento de la entidad</v>
      </c>
      <c r="C69" s="161"/>
      <c r="D69" s="161"/>
      <c r="E69" s="161"/>
      <c r="F69" s="161"/>
      <c r="G69" s="161"/>
      <c r="H69" s="53">
        <f>Ppto_GLOBAL!M87</f>
        <v>0</v>
      </c>
      <c r="I69" s="43"/>
      <c r="J69" s="41">
        <f t="shared" si="106"/>
        <v>0</v>
      </c>
      <c r="K69" s="43"/>
      <c r="L69" s="41">
        <f t="shared" si="107"/>
        <v>0</v>
      </c>
      <c r="M69" s="43"/>
      <c r="N69" s="41">
        <f t="shared" si="108"/>
        <v>0</v>
      </c>
      <c r="O69" s="43"/>
      <c r="P69" s="41">
        <f t="shared" si="109"/>
        <v>0</v>
      </c>
      <c r="Q69" s="43"/>
      <c r="R69" s="41">
        <f t="shared" si="110"/>
        <v>0</v>
      </c>
      <c r="S69" s="43"/>
      <c r="T69" s="41">
        <f t="shared" si="111"/>
        <v>0</v>
      </c>
      <c r="U69" s="43"/>
      <c r="V69" s="41">
        <f t="shared" si="112"/>
        <v>0</v>
      </c>
      <c r="W69" s="43"/>
      <c r="X69" s="41">
        <f t="shared" si="113"/>
        <v>0</v>
      </c>
      <c r="Y69" s="43"/>
      <c r="Z69" s="41">
        <f t="shared" si="114"/>
        <v>0</v>
      </c>
      <c r="AA69" s="43"/>
      <c r="AB69" s="41">
        <f t="shared" si="115"/>
        <v>0</v>
      </c>
      <c r="AC69" s="43"/>
      <c r="AD69" s="41">
        <f t="shared" si="116"/>
        <v>0</v>
      </c>
      <c r="AE69" s="43"/>
      <c r="AF69" s="41">
        <f t="shared" si="117"/>
        <v>0</v>
      </c>
      <c r="AG69" s="43"/>
      <c r="AH69" s="41">
        <f t="shared" si="118"/>
        <v>0</v>
      </c>
      <c r="AI69" s="43"/>
      <c r="AJ69" s="41">
        <f t="shared" si="119"/>
        <v>0</v>
      </c>
      <c r="AK69" s="43"/>
      <c r="AL69" s="41">
        <f t="shared" si="120"/>
        <v>0</v>
      </c>
      <c r="AM69" s="43"/>
      <c r="AN69" s="41">
        <f t="shared" si="121"/>
        <v>0</v>
      </c>
      <c r="AO69" s="43"/>
      <c r="AP69" s="41">
        <f t="shared" si="122"/>
        <v>0</v>
      </c>
      <c r="AQ69" s="46">
        <f t="shared" si="123"/>
        <v>0</v>
      </c>
    </row>
    <row r="70" spans="2:43" ht="18.75" customHeight="1" x14ac:dyDescent="0.3">
      <c r="B70" s="170" t="s">
        <v>166</v>
      </c>
      <c r="C70" s="171"/>
      <c r="D70" s="171"/>
      <c r="E70" s="171"/>
      <c r="F70" s="171"/>
      <c r="G70" s="172"/>
      <c r="H70" s="51">
        <f>SUM(H60:H69)</f>
        <v>0</v>
      </c>
      <c r="I70" s="58" t="e">
        <f>J70/$H$70</f>
        <v>#DIV/0!</v>
      </c>
      <c r="J70" s="47">
        <f>SUM(J60:J69)</f>
        <v>0</v>
      </c>
      <c r="K70" s="58" t="e">
        <f>L70/$H$70</f>
        <v>#DIV/0!</v>
      </c>
      <c r="L70" s="47">
        <f>SUM(L60:L69)</f>
        <v>0</v>
      </c>
      <c r="M70" s="58" t="e">
        <f>N70/$H$70</f>
        <v>#DIV/0!</v>
      </c>
      <c r="N70" s="47">
        <f>SUM(N60:N69)</f>
        <v>0</v>
      </c>
      <c r="O70" s="58" t="e">
        <f>P70/$H$70</f>
        <v>#DIV/0!</v>
      </c>
      <c r="P70" s="47">
        <f>SUM(P60:P69)</f>
        <v>0</v>
      </c>
      <c r="Q70" s="58" t="e">
        <f>R70/$H$70</f>
        <v>#DIV/0!</v>
      </c>
      <c r="R70" s="47">
        <f>SUM(R60:R69)</f>
        <v>0</v>
      </c>
      <c r="S70" s="58" t="e">
        <f>T70/$H$70</f>
        <v>#DIV/0!</v>
      </c>
      <c r="T70" s="47">
        <f>SUM(T60:T69)</f>
        <v>0</v>
      </c>
      <c r="U70" s="58" t="e">
        <f>V70/$H$70</f>
        <v>#DIV/0!</v>
      </c>
      <c r="V70" s="47">
        <f>SUM(V60:V69)</f>
        <v>0</v>
      </c>
      <c r="W70" s="58" t="e">
        <f>X70/$H$70</f>
        <v>#DIV/0!</v>
      </c>
      <c r="X70" s="47">
        <f>SUM(X60:X69)</f>
        <v>0</v>
      </c>
      <c r="Y70" s="58" t="e">
        <f>Z70/$H$70</f>
        <v>#DIV/0!</v>
      </c>
      <c r="Z70" s="47">
        <f>SUM(Z60:Z69)</f>
        <v>0</v>
      </c>
      <c r="AA70" s="58" t="e">
        <f>AB70/$H$70</f>
        <v>#DIV/0!</v>
      </c>
      <c r="AB70" s="47">
        <f>SUM(AB60:AB69)</f>
        <v>0</v>
      </c>
      <c r="AC70" s="58" t="e">
        <f>AD70/$H$70</f>
        <v>#DIV/0!</v>
      </c>
      <c r="AD70" s="47">
        <f>SUM(AD60:AD69)</f>
        <v>0</v>
      </c>
      <c r="AE70" s="58" t="e">
        <f>AF70/$H$70</f>
        <v>#DIV/0!</v>
      </c>
      <c r="AF70" s="47">
        <f>SUM(AF60:AF69)</f>
        <v>0</v>
      </c>
      <c r="AG70" s="58" t="e">
        <f>AH70/$H$70</f>
        <v>#DIV/0!</v>
      </c>
      <c r="AH70" s="47">
        <f>SUM(AH60:AH69)</f>
        <v>0</v>
      </c>
      <c r="AI70" s="58" t="e">
        <f>AJ70/$H$70</f>
        <v>#DIV/0!</v>
      </c>
      <c r="AJ70" s="47">
        <f>SUM(AJ60:AJ69)</f>
        <v>0</v>
      </c>
      <c r="AK70" s="58" t="e">
        <f>AL70/$H$70</f>
        <v>#DIV/0!</v>
      </c>
      <c r="AL70" s="47">
        <f>SUM(AL60:AL69)</f>
        <v>0</v>
      </c>
      <c r="AM70" s="58" t="e">
        <f>AN70/$H$70</f>
        <v>#DIV/0!</v>
      </c>
      <c r="AN70" s="47">
        <f>SUM(AN60:AN69)</f>
        <v>0</v>
      </c>
      <c r="AO70" s="58" t="e">
        <f>AP70/$H$70</f>
        <v>#DIV/0!</v>
      </c>
      <c r="AP70" s="47">
        <f>SUM(AP60:AP69)</f>
        <v>0</v>
      </c>
      <c r="AQ70" s="48">
        <f>H70-J70-L70-N70-P70-R70-T70-V70-X70-Z70-AB70-AD70-AF70-AH70-AJ70-AL70-AN70-AP70</f>
        <v>0</v>
      </c>
    </row>
    <row r="71" spans="2:43" ht="6.75" customHeight="1" x14ac:dyDescent="0.3">
      <c r="B71" s="39"/>
      <c r="C71" s="39"/>
      <c r="D71" s="39"/>
      <c r="E71" s="39"/>
      <c r="F71" s="39"/>
      <c r="G71" s="39"/>
      <c r="H71" s="21"/>
      <c r="AQ71" s="52"/>
    </row>
    <row r="72" spans="2:43" ht="18" customHeight="1" x14ac:dyDescent="0.3">
      <c r="B72" s="170" t="s">
        <v>167</v>
      </c>
      <c r="C72" s="171"/>
      <c r="D72" s="171"/>
      <c r="E72" s="171"/>
      <c r="F72" s="171"/>
      <c r="G72" s="172"/>
      <c r="H72" s="62">
        <f>H57+H70</f>
        <v>0</v>
      </c>
      <c r="I72" s="63" t="e">
        <f>J72/$H$72</f>
        <v>#DIV/0!</v>
      </c>
      <c r="J72" s="62">
        <f>J57+J70</f>
        <v>0</v>
      </c>
      <c r="K72" s="63" t="e">
        <f>L72/$H$72</f>
        <v>#DIV/0!</v>
      </c>
      <c r="L72" s="62">
        <f>L57+L70</f>
        <v>0</v>
      </c>
      <c r="M72" s="63" t="e">
        <f>N72/$H$72</f>
        <v>#DIV/0!</v>
      </c>
      <c r="N72" s="62">
        <f>N57+N70</f>
        <v>0</v>
      </c>
      <c r="O72" s="63" t="e">
        <f>P72/$H$72</f>
        <v>#DIV/0!</v>
      </c>
      <c r="P72" s="62">
        <f>P57+P70</f>
        <v>0</v>
      </c>
      <c r="Q72" s="63" t="e">
        <f>R72/$H$72</f>
        <v>#DIV/0!</v>
      </c>
      <c r="R72" s="62">
        <f>R57+R70</f>
        <v>0</v>
      </c>
      <c r="S72" s="63" t="e">
        <f>T72/$H$72</f>
        <v>#DIV/0!</v>
      </c>
      <c r="T72" s="62">
        <f>T57+T70</f>
        <v>0</v>
      </c>
      <c r="U72" s="63" t="e">
        <f>V72/$H$72</f>
        <v>#DIV/0!</v>
      </c>
      <c r="V72" s="62">
        <f>V57+V70</f>
        <v>0</v>
      </c>
      <c r="W72" s="63" t="e">
        <f>X72/$H$72</f>
        <v>#DIV/0!</v>
      </c>
      <c r="X72" s="62">
        <f>X57+X70</f>
        <v>0</v>
      </c>
      <c r="Y72" s="63" t="e">
        <f>Z72/$H$72</f>
        <v>#DIV/0!</v>
      </c>
      <c r="Z72" s="62">
        <f>Z57+Z70</f>
        <v>0</v>
      </c>
      <c r="AA72" s="63" t="e">
        <f>AB72/$H$72</f>
        <v>#DIV/0!</v>
      </c>
      <c r="AB72" s="62">
        <f>AB57+AB70</f>
        <v>0</v>
      </c>
      <c r="AC72" s="63" t="e">
        <f>AD72/$H$72</f>
        <v>#DIV/0!</v>
      </c>
      <c r="AD72" s="62">
        <f>AD57+AD70</f>
        <v>0</v>
      </c>
      <c r="AE72" s="63" t="e">
        <f>AF72/$H$72</f>
        <v>#DIV/0!</v>
      </c>
      <c r="AF72" s="62">
        <f>AF57+AF70</f>
        <v>0</v>
      </c>
      <c r="AG72" s="63" t="e">
        <f>AH72/$H$72</f>
        <v>#DIV/0!</v>
      </c>
      <c r="AH72" s="62">
        <f>AH57+AH70</f>
        <v>0</v>
      </c>
      <c r="AI72" s="63" t="e">
        <f>AJ72/$H$72</f>
        <v>#DIV/0!</v>
      </c>
      <c r="AJ72" s="62">
        <f>AJ57+AJ70</f>
        <v>0</v>
      </c>
      <c r="AK72" s="63" t="e">
        <f>AL72/$H$72</f>
        <v>#DIV/0!</v>
      </c>
      <c r="AL72" s="62">
        <f>AL57+AL70</f>
        <v>0</v>
      </c>
      <c r="AM72" s="63" t="e">
        <f>AN72/$H$72</f>
        <v>#DIV/0!</v>
      </c>
      <c r="AN72" s="62">
        <f>AN57+AN70</f>
        <v>0</v>
      </c>
      <c r="AO72" s="63" t="e">
        <f>AP72/$H$72</f>
        <v>#DIV/0!</v>
      </c>
      <c r="AP72" s="62">
        <f>AP57+AP70</f>
        <v>0</v>
      </c>
      <c r="AQ72" s="48">
        <f>H72-J72-L72-N72-P72-R72-T72-V72-X72-Z72-AB72-AD72-AF72-AH72-AJ72-AL72-AN72-AP72</f>
        <v>0</v>
      </c>
    </row>
    <row r="73" spans="2:43" ht="7.5" customHeight="1" x14ac:dyDescent="0.3">
      <c r="B73" s="39"/>
      <c r="C73" s="39"/>
      <c r="D73" s="39"/>
      <c r="E73" s="39"/>
      <c r="F73" s="39"/>
      <c r="G73" s="39"/>
      <c r="H73" s="21"/>
      <c r="AQ73" s="52"/>
    </row>
    <row r="74" spans="2:43" ht="18" customHeight="1" x14ac:dyDescent="0.3">
      <c r="B74" s="170" t="s">
        <v>132</v>
      </c>
      <c r="C74" s="171"/>
      <c r="D74" s="171"/>
      <c r="E74" s="171"/>
      <c r="F74" s="171"/>
      <c r="G74" s="171"/>
      <c r="H74" s="62">
        <f>H43+H72</f>
        <v>0</v>
      </c>
      <c r="I74" s="63" t="e">
        <f>J74/$H$74</f>
        <v>#DIV/0!</v>
      </c>
      <c r="J74" s="62">
        <f>J43+J72</f>
        <v>0</v>
      </c>
      <c r="K74" s="63" t="e">
        <f>L74/$H$74</f>
        <v>#DIV/0!</v>
      </c>
      <c r="L74" s="62">
        <f>L43+L72</f>
        <v>0</v>
      </c>
      <c r="M74" s="63" t="e">
        <f>N74/$H$74</f>
        <v>#DIV/0!</v>
      </c>
      <c r="N74" s="62">
        <f>N43+N72</f>
        <v>0</v>
      </c>
      <c r="O74" s="63" t="e">
        <f>P74/$H$74</f>
        <v>#DIV/0!</v>
      </c>
      <c r="P74" s="62">
        <f>P43+P72</f>
        <v>0</v>
      </c>
      <c r="Q74" s="63" t="e">
        <f>R74/$H$74</f>
        <v>#DIV/0!</v>
      </c>
      <c r="R74" s="62">
        <f>R43+R72</f>
        <v>0</v>
      </c>
      <c r="S74" s="63" t="e">
        <f>T74/$H$74</f>
        <v>#DIV/0!</v>
      </c>
      <c r="T74" s="62">
        <f>T43+T72</f>
        <v>0</v>
      </c>
      <c r="U74" s="63" t="e">
        <f>V74/$H$74</f>
        <v>#DIV/0!</v>
      </c>
      <c r="V74" s="62">
        <f>V43+V72</f>
        <v>0</v>
      </c>
      <c r="W74" s="63" t="e">
        <f>X74/$H$74</f>
        <v>#DIV/0!</v>
      </c>
      <c r="X74" s="62">
        <f>X43+X72</f>
        <v>0</v>
      </c>
      <c r="Y74" s="63" t="e">
        <f>Z74/$H$74</f>
        <v>#DIV/0!</v>
      </c>
      <c r="Z74" s="62">
        <f>Z43+Z72</f>
        <v>0</v>
      </c>
      <c r="AA74" s="63" t="e">
        <f>AB74/$H$74</f>
        <v>#DIV/0!</v>
      </c>
      <c r="AB74" s="62">
        <f>AB43+AB72</f>
        <v>0</v>
      </c>
      <c r="AC74" s="63" t="e">
        <f>AD74/$H$74</f>
        <v>#DIV/0!</v>
      </c>
      <c r="AD74" s="62">
        <f>AD43+AD72</f>
        <v>0</v>
      </c>
      <c r="AE74" s="63" t="e">
        <f>AF74/$H$74</f>
        <v>#DIV/0!</v>
      </c>
      <c r="AF74" s="62">
        <f>AF43+AF72</f>
        <v>0</v>
      </c>
      <c r="AG74" s="63" t="e">
        <f>AH74/$H$74</f>
        <v>#DIV/0!</v>
      </c>
      <c r="AH74" s="62">
        <f>AH43+AH72</f>
        <v>0</v>
      </c>
      <c r="AI74" s="63" t="e">
        <f>AJ74/$H$74</f>
        <v>#DIV/0!</v>
      </c>
      <c r="AJ74" s="62">
        <f>AJ43+AJ72</f>
        <v>0</v>
      </c>
      <c r="AK74" s="63" t="e">
        <f>AL74/$H$74</f>
        <v>#DIV/0!</v>
      </c>
      <c r="AL74" s="62">
        <f>AL43+AL72</f>
        <v>0</v>
      </c>
      <c r="AM74" s="63" t="e">
        <f>AN74/$H$74</f>
        <v>#DIV/0!</v>
      </c>
      <c r="AN74" s="62">
        <f>AN43+AN72</f>
        <v>0</v>
      </c>
      <c r="AO74" s="63" t="e">
        <f>AP74/$H$74</f>
        <v>#DIV/0!</v>
      </c>
      <c r="AP74" s="62">
        <f>AP43+AP72</f>
        <v>0</v>
      </c>
      <c r="AQ74" s="48">
        <f>H74-J74-L74-N74-P74-R74-T74-V74-X74-Z74-AB74-AD74-AF74-AH74-AJ74-AL74-AN74-AP74</f>
        <v>0</v>
      </c>
    </row>
    <row r="75" spans="2:43" ht="7.5" customHeight="1" x14ac:dyDescent="0.3">
      <c r="B75" s="16"/>
      <c r="C75" s="16"/>
      <c r="D75" s="16"/>
      <c r="E75" s="16"/>
      <c r="F75" s="16"/>
      <c r="G75" s="16"/>
      <c r="H75" s="17"/>
    </row>
    <row r="76" spans="2:43" x14ac:dyDescent="0.3">
      <c r="B76" s="170" t="s">
        <v>168</v>
      </c>
      <c r="C76" s="171"/>
      <c r="D76" s="171"/>
      <c r="E76" s="171"/>
      <c r="F76" s="171"/>
      <c r="G76" s="171"/>
      <c r="H76" s="115" t="s">
        <v>350</v>
      </c>
      <c r="I76" s="63">
        <v>0.3</v>
      </c>
      <c r="J76" s="62">
        <f>ROUND(J43*I76,2)</f>
        <v>0</v>
      </c>
      <c r="K76" s="63">
        <v>0.3</v>
      </c>
      <c r="L76" s="62">
        <f>ROUND(L43*K76,2)</f>
        <v>0</v>
      </c>
      <c r="M76" s="63">
        <v>0.3</v>
      </c>
      <c r="N76" s="62">
        <f>ROUND(N43*M76,2)</f>
        <v>0</v>
      </c>
      <c r="O76" s="63">
        <v>0.3</v>
      </c>
      <c r="P76" s="62">
        <f>ROUND(P43*O76,2)</f>
        <v>0</v>
      </c>
      <c r="Q76" s="63">
        <v>0.3</v>
      </c>
      <c r="R76" s="62">
        <f>ROUND(R43*Q76,2)</f>
        <v>0</v>
      </c>
      <c r="S76" s="63">
        <v>0.3</v>
      </c>
      <c r="T76" s="62">
        <f>ROUND(T43*S76,2)</f>
        <v>0</v>
      </c>
      <c r="U76" s="63">
        <v>0.3</v>
      </c>
      <c r="V76" s="62">
        <f>ROUND(V43*U76,2)</f>
        <v>0</v>
      </c>
      <c r="W76" s="63">
        <v>0.3</v>
      </c>
      <c r="X76" s="62">
        <f>ROUND(X43*W76,2)</f>
        <v>0</v>
      </c>
      <c r="Y76" s="63">
        <v>0.3</v>
      </c>
      <c r="Z76" s="62">
        <f>ROUND(Z43*Y76,2)</f>
        <v>0</v>
      </c>
      <c r="AA76" s="63">
        <v>0.3</v>
      </c>
      <c r="AB76" s="62">
        <f>ROUND(AB43*AA76,2)</f>
        <v>0</v>
      </c>
      <c r="AC76" s="63">
        <v>0.3</v>
      </c>
      <c r="AD76" s="62">
        <f>ROUND(AD43*AC76,2)</f>
        <v>0</v>
      </c>
      <c r="AE76" s="63">
        <v>0.3</v>
      </c>
      <c r="AF76" s="62">
        <f>ROUND(AF43*AE76,2)</f>
        <v>0</v>
      </c>
      <c r="AG76" s="63">
        <v>0.3</v>
      </c>
      <c r="AH76" s="62">
        <f>ROUND(AH43*AG76,2)</f>
        <v>0</v>
      </c>
      <c r="AI76" s="63">
        <v>0.3</v>
      </c>
      <c r="AJ76" s="62">
        <f>ROUND(AJ43*AI76,2)</f>
        <v>0</v>
      </c>
      <c r="AK76" s="63">
        <v>0.3</v>
      </c>
      <c r="AL76" s="62">
        <f>ROUND(AL43*AK76,2)</f>
        <v>0</v>
      </c>
      <c r="AM76" s="63">
        <v>0.3</v>
      </c>
      <c r="AN76" s="62">
        <f>ROUND(AN43*AM76,2)</f>
        <v>0</v>
      </c>
      <c r="AO76" s="63">
        <v>0.3</v>
      </c>
      <c r="AP76" s="62">
        <f>ROUND(AP43*AO76,2)</f>
        <v>0</v>
      </c>
      <c r="AQ76" s="48"/>
    </row>
    <row r="77" spans="2:43" ht="7.5" customHeight="1" x14ac:dyDescent="0.3">
      <c r="B77" s="16"/>
      <c r="C77" s="16"/>
      <c r="D77" s="16"/>
      <c r="E77" s="16"/>
      <c r="F77" s="16"/>
      <c r="G77" s="16"/>
      <c r="H77" s="17"/>
    </row>
    <row r="78" spans="2:43" x14ac:dyDescent="0.3">
      <c r="B78" s="170" t="s">
        <v>169</v>
      </c>
      <c r="C78" s="171"/>
      <c r="D78" s="171"/>
      <c r="E78" s="171"/>
      <c r="F78" s="171"/>
      <c r="G78" s="171"/>
      <c r="H78" s="62">
        <f>J78+L78+N78+P78+R78+T78+V78+X78+Z78+AB78+AD78+AF78+AH78+AJ78+AL78+AN78+AP78</f>
        <v>0</v>
      </c>
      <c r="I78" s="63">
        <v>0.4</v>
      </c>
      <c r="J78" s="62">
        <f>ROUND((J43+J76)*I78,2)</f>
        <v>0</v>
      </c>
      <c r="K78" s="63">
        <v>0.4</v>
      </c>
      <c r="L78" s="62">
        <f>ROUND((L43+L76)*K78,2)</f>
        <v>0</v>
      </c>
      <c r="M78" s="63">
        <v>0.4</v>
      </c>
      <c r="N78" s="62">
        <f>ROUND((N43+N76)*M78,2)</f>
        <v>0</v>
      </c>
      <c r="O78" s="63">
        <v>0.4</v>
      </c>
      <c r="P78" s="62">
        <f>ROUND((P43+P76)*O78,2)</f>
        <v>0</v>
      </c>
      <c r="Q78" s="63">
        <v>0.4</v>
      </c>
      <c r="R78" s="62">
        <f>ROUND((R43+R76)*Q78,2)</f>
        <v>0</v>
      </c>
      <c r="S78" s="63">
        <v>0.6</v>
      </c>
      <c r="T78" s="62">
        <f>ROUND((T43+T76)*S78,2)</f>
        <v>0</v>
      </c>
      <c r="U78" s="63">
        <v>0.6</v>
      </c>
      <c r="V78" s="62">
        <f>ROUND((V43+V76)*U78,2)</f>
        <v>0</v>
      </c>
      <c r="W78" s="63">
        <v>0.6</v>
      </c>
      <c r="X78" s="62">
        <f>ROUND((X43+X76)*W78,2)</f>
        <v>0</v>
      </c>
      <c r="Y78" s="63">
        <v>0.6</v>
      </c>
      <c r="Z78" s="62">
        <f>ROUND((Z43+Z76)*Y78,2)</f>
        <v>0</v>
      </c>
      <c r="AA78" s="63">
        <v>0.6</v>
      </c>
      <c r="AB78" s="62">
        <f>ROUND((AB43+AB76)*AA78,2)</f>
        <v>0</v>
      </c>
      <c r="AC78" s="63">
        <v>0.6</v>
      </c>
      <c r="AD78" s="62">
        <f>ROUND((AD43+AD76)*AC78,2)</f>
        <v>0</v>
      </c>
      <c r="AE78" s="63">
        <v>0.6</v>
      </c>
      <c r="AF78" s="62">
        <f>ROUND((AF43+AF76)*AE78,2)</f>
        <v>0</v>
      </c>
      <c r="AG78" s="63">
        <v>0.6</v>
      </c>
      <c r="AH78" s="62">
        <f>ROUND((AH43+AH76)*AG78,2)</f>
        <v>0</v>
      </c>
      <c r="AI78" s="63">
        <v>0.6</v>
      </c>
      <c r="AJ78" s="62">
        <f>ROUND((AJ43+AJ76)*AI78,2)</f>
        <v>0</v>
      </c>
      <c r="AK78" s="63">
        <v>0.85</v>
      </c>
      <c r="AL78" s="62">
        <f>ROUND((AL43+AL76)*AK78,2)</f>
        <v>0</v>
      </c>
      <c r="AM78" s="63">
        <v>0.85</v>
      </c>
      <c r="AN78" s="62">
        <f>ROUND((AN43+AN76)*AM78,2)</f>
        <v>0</v>
      </c>
      <c r="AO78" s="63">
        <v>0.85</v>
      </c>
      <c r="AP78" s="62">
        <f>ROUND((AP43+AP76)*AO78,2)</f>
        <v>0</v>
      </c>
      <c r="AQ78" s="48">
        <f>H78-J78-L78-N78-P78-R78-T78-V78-X78-Z78-AB78-AD78-AF78-AH78-AJ78-AL78-AN78-AP78</f>
        <v>0</v>
      </c>
    </row>
    <row r="79" spans="2:43" ht="7.5" customHeight="1" x14ac:dyDescent="0.3">
      <c r="B79" s="16"/>
      <c r="C79" s="16"/>
      <c r="D79" s="16"/>
      <c r="E79" s="16"/>
      <c r="F79" s="16"/>
      <c r="G79" s="16"/>
      <c r="H79" s="17"/>
    </row>
    <row r="80" spans="2:43" x14ac:dyDescent="0.3">
      <c r="B80" s="170" t="s">
        <v>170</v>
      </c>
      <c r="C80" s="171"/>
      <c r="D80" s="171"/>
      <c r="E80" s="171"/>
      <c r="F80" s="171"/>
      <c r="G80" s="171"/>
      <c r="H80" s="62">
        <f>ROUND(J80+L80+N80+P80+R80+T80+V80+X80+Z80+AB80+AD80+AF80+AH80+AJ80+AL80+AN80+AP80,2)</f>
        <v>0</v>
      </c>
      <c r="I80" s="63">
        <v>0.6</v>
      </c>
      <c r="J80" s="62">
        <f>ROUND(J74-J78,2)</f>
        <v>0</v>
      </c>
      <c r="K80" s="63">
        <v>0.6</v>
      </c>
      <c r="L80" s="62">
        <f>ROUND(L74-L78,2)</f>
        <v>0</v>
      </c>
      <c r="M80" s="63">
        <v>0.6</v>
      </c>
      <c r="N80" s="62">
        <f>ROUND(N74-N78,2)</f>
        <v>0</v>
      </c>
      <c r="O80" s="63">
        <v>0.6</v>
      </c>
      <c r="P80" s="62">
        <f>ROUND(P74-P78,2)</f>
        <v>0</v>
      </c>
      <c r="Q80" s="63">
        <v>0.6</v>
      </c>
      <c r="R80" s="62">
        <f>ROUND(R74-R78,2)</f>
        <v>0</v>
      </c>
      <c r="S80" s="63">
        <v>0.4</v>
      </c>
      <c r="T80" s="62">
        <f>ROUND(T74-T78,2)</f>
        <v>0</v>
      </c>
      <c r="U80" s="63">
        <v>0.4</v>
      </c>
      <c r="V80" s="62">
        <f>ROUND(V74-V78,2)</f>
        <v>0</v>
      </c>
      <c r="W80" s="63">
        <v>0.4</v>
      </c>
      <c r="X80" s="62">
        <f>ROUND(X74-X78,2)</f>
        <v>0</v>
      </c>
      <c r="Y80" s="63">
        <v>0.4</v>
      </c>
      <c r="Z80" s="62">
        <f>ROUND(Z74-Z78,2)</f>
        <v>0</v>
      </c>
      <c r="AA80" s="63">
        <v>0.4</v>
      </c>
      <c r="AB80" s="62">
        <f>ROUND(AB74-AB78,2)</f>
        <v>0</v>
      </c>
      <c r="AC80" s="63">
        <v>0.4</v>
      </c>
      <c r="AD80" s="62">
        <f>ROUND(AD74-AD78,2)</f>
        <v>0</v>
      </c>
      <c r="AE80" s="63">
        <v>0.4</v>
      </c>
      <c r="AF80" s="62">
        <f>ROUND(AF74-AF78,2)</f>
        <v>0</v>
      </c>
      <c r="AG80" s="63">
        <v>0.4</v>
      </c>
      <c r="AH80" s="62">
        <f>ROUND(AH74-AH78,2)</f>
        <v>0</v>
      </c>
      <c r="AI80" s="63">
        <v>0.4</v>
      </c>
      <c r="AJ80" s="62">
        <f>ROUND(AJ74-AJ78,2)</f>
        <v>0</v>
      </c>
      <c r="AK80" s="63">
        <v>0.15</v>
      </c>
      <c r="AL80" s="62">
        <f>ROUND(AL74-AL78,2)</f>
        <v>0</v>
      </c>
      <c r="AM80" s="63">
        <v>0.15</v>
      </c>
      <c r="AN80" s="62">
        <f>ROUND(AN74-AN78,2)</f>
        <v>0</v>
      </c>
      <c r="AO80" s="63">
        <v>0.15</v>
      </c>
      <c r="AP80" s="62">
        <f>ROUND(AP74-AP78,2)</f>
        <v>0</v>
      </c>
      <c r="AQ80" s="48">
        <f>H80-J80-L80-N80-P80-R80-T80-V80-X80-Z80-AB80-AD80-AF80-AH80-AJ80-AL80-AN80-AP80</f>
        <v>0</v>
      </c>
    </row>
    <row r="81" spans="2:43" x14ac:dyDescent="0.3">
      <c r="B81" s="16"/>
      <c r="C81" s="16"/>
      <c r="D81" s="16"/>
      <c r="E81" s="16"/>
      <c r="F81" s="16"/>
      <c r="G81" s="16"/>
      <c r="H81" s="17"/>
    </row>
    <row r="82" spans="2:43" ht="15.75" customHeight="1" x14ac:dyDescent="0.3">
      <c r="B82" s="208" t="s">
        <v>171</v>
      </c>
      <c r="C82" s="208"/>
      <c r="D82" s="208"/>
      <c r="E82" s="208"/>
      <c r="F82" s="13"/>
      <c r="G82" s="13"/>
      <c r="H82" s="64"/>
    </row>
    <row r="83" spans="2:43" x14ac:dyDescent="0.3">
      <c r="B83" s="265"/>
      <c r="C83" s="266"/>
      <c r="D83" s="266"/>
      <c r="E83" s="266"/>
      <c r="F83" s="266"/>
      <c r="G83" s="266"/>
      <c r="H83" s="266"/>
      <c r="I83" s="266"/>
      <c r="J83" s="266"/>
      <c r="K83" s="266"/>
      <c r="L83" s="266"/>
      <c r="M83" s="266"/>
      <c r="N83" s="266"/>
      <c r="O83" s="266"/>
      <c r="P83" s="266"/>
      <c r="Q83" s="266"/>
      <c r="R83" s="266"/>
      <c r="S83" s="266"/>
      <c r="T83" s="266"/>
      <c r="U83" s="266"/>
      <c r="V83" s="266"/>
      <c r="W83" s="266"/>
      <c r="X83" s="266"/>
      <c r="Y83" s="266"/>
      <c r="Z83" s="266"/>
      <c r="AA83" s="266"/>
      <c r="AB83" s="266"/>
      <c r="AC83" s="266"/>
      <c r="AD83" s="266"/>
      <c r="AE83" s="266"/>
      <c r="AF83" s="266"/>
      <c r="AG83" s="266"/>
      <c r="AH83" s="266"/>
      <c r="AI83" s="266"/>
      <c r="AJ83" s="266"/>
      <c r="AK83" s="266"/>
      <c r="AL83" s="266"/>
      <c r="AM83" s="266"/>
      <c r="AN83" s="266"/>
      <c r="AO83" s="266"/>
      <c r="AP83" s="266"/>
      <c r="AQ83" s="267"/>
    </row>
    <row r="84" spans="2:43" ht="6.75" customHeight="1" x14ac:dyDescent="0.3"/>
  </sheetData>
  <sheetProtection algorithmName="SHA-512" hashValue="maROQMwYSSHGHmRWNlBZrdZPrlyUxmqsjcgSiRdaODFc2VmJ+2ssr/DEKDRuEQqSvHsUg9eZKt1hHJOWZAV0Cg==" saltValue="vJQGy5mcuZ9vN9w9lVmZ2Q==" spinCount="100000" sheet="1" formatCells="0" formatRows="0" insertRows="0" deleteRows="0"/>
  <dataConsolidate/>
  <mergeCells count="127">
    <mergeCell ref="B31:G31"/>
    <mergeCell ref="B53:G53"/>
    <mergeCell ref="B54:G54"/>
    <mergeCell ref="B72:G72"/>
    <mergeCell ref="B13:G13"/>
    <mergeCell ref="B14:G14"/>
    <mergeCell ref="B15:G15"/>
    <mergeCell ref="B16:G16"/>
    <mergeCell ref="B17:G17"/>
    <mergeCell ref="B18:G18"/>
    <mergeCell ref="B32:G32"/>
    <mergeCell ref="B33:G33"/>
    <mergeCell ref="B34:G34"/>
    <mergeCell ref="B35:G35"/>
    <mergeCell ref="A37:H37"/>
    <mergeCell ref="B39:H39"/>
    <mergeCell ref="B47:G47"/>
    <mergeCell ref="B48:G48"/>
    <mergeCell ref="B49:G49"/>
    <mergeCell ref="B50:G50"/>
    <mergeCell ref="B51:G51"/>
    <mergeCell ref="B52:G52"/>
    <mergeCell ref="B40:G40"/>
    <mergeCell ref="B41:G41"/>
    <mergeCell ref="AK7:AL8"/>
    <mergeCell ref="AM7:AN8"/>
    <mergeCell ref="AO7:AP8"/>
    <mergeCell ref="AQ7:AQ9"/>
    <mergeCell ref="U7:V8"/>
    <mergeCell ref="W7:X8"/>
    <mergeCell ref="AM24:AN25"/>
    <mergeCell ref="AO24:AP25"/>
    <mergeCell ref="AQ24:AQ26"/>
    <mergeCell ref="U24:V25"/>
    <mergeCell ref="W24:X25"/>
    <mergeCell ref="Y24:Z25"/>
    <mergeCell ref="AA24:AB25"/>
    <mergeCell ref="AE7:AF8"/>
    <mergeCell ref="AG7:AH8"/>
    <mergeCell ref="AK24:AL25"/>
    <mergeCell ref="B20:G20"/>
    <mergeCell ref="B21:G21"/>
    <mergeCell ref="I6:R6"/>
    <mergeCell ref="AC7:AD8"/>
    <mergeCell ref="I7:J8"/>
    <mergeCell ref="K7:L8"/>
    <mergeCell ref="M7:N8"/>
    <mergeCell ref="O7:P8"/>
    <mergeCell ref="Q7:R8"/>
    <mergeCell ref="S7:T8"/>
    <mergeCell ref="S6:AJ6"/>
    <mergeCell ref="AI7:AJ8"/>
    <mergeCell ref="B25:H25"/>
    <mergeCell ref="B26:G26"/>
    <mergeCell ref="B27:G27"/>
    <mergeCell ref="B28:G28"/>
    <mergeCell ref="B29:G29"/>
    <mergeCell ref="B30:G30"/>
    <mergeCell ref="AI24:AJ25"/>
    <mergeCell ref="A1:AQ1"/>
    <mergeCell ref="B2:AQ2"/>
    <mergeCell ref="B4:I4"/>
    <mergeCell ref="K4:T4"/>
    <mergeCell ref="X4:Y4"/>
    <mergeCell ref="A6:G6"/>
    <mergeCell ref="AK6:AP6"/>
    <mergeCell ref="B22:G22"/>
    <mergeCell ref="B8:G8"/>
    <mergeCell ref="B9:G9"/>
    <mergeCell ref="B10:G10"/>
    <mergeCell ref="B11:G11"/>
    <mergeCell ref="B12:G12"/>
    <mergeCell ref="B19:G19"/>
    <mergeCell ref="Y7:Z8"/>
    <mergeCell ref="AA7:AB8"/>
    <mergeCell ref="I24:J25"/>
    <mergeCell ref="K24:L25"/>
    <mergeCell ref="M24:N25"/>
    <mergeCell ref="O24:P25"/>
    <mergeCell ref="Q24:R25"/>
    <mergeCell ref="S24:T25"/>
    <mergeCell ref="I39:J39"/>
    <mergeCell ref="K39:L39"/>
    <mergeCell ref="M39:N39"/>
    <mergeCell ref="O39:P39"/>
    <mergeCell ref="Q39:R39"/>
    <mergeCell ref="S39:T39"/>
    <mergeCell ref="AI39:AJ39"/>
    <mergeCell ref="AK39:AL39"/>
    <mergeCell ref="AE24:AF25"/>
    <mergeCell ref="AG24:AH25"/>
    <mergeCell ref="AC24:AD25"/>
    <mergeCell ref="AM39:AN39"/>
    <mergeCell ref="AO39:AP39"/>
    <mergeCell ref="AQ39:AQ40"/>
    <mergeCell ref="U39:V39"/>
    <mergeCell ref="W39:X39"/>
    <mergeCell ref="Y39:Z39"/>
    <mergeCell ref="AA39:AB39"/>
    <mergeCell ref="AE39:AF39"/>
    <mergeCell ref="AG39:AH39"/>
    <mergeCell ref="AC39:AD39"/>
    <mergeCell ref="B42:G42"/>
    <mergeCell ref="B43:G43"/>
    <mergeCell ref="B45:G45"/>
    <mergeCell ref="B46:G46"/>
    <mergeCell ref="B61:G61"/>
    <mergeCell ref="B62:G62"/>
    <mergeCell ref="B63:G63"/>
    <mergeCell ref="B64:G64"/>
    <mergeCell ref="B65:G65"/>
    <mergeCell ref="B66:G66"/>
    <mergeCell ref="B55:G55"/>
    <mergeCell ref="B56:G56"/>
    <mergeCell ref="B57:G57"/>
    <mergeCell ref="B59:G59"/>
    <mergeCell ref="B60:G60"/>
    <mergeCell ref="B80:G80"/>
    <mergeCell ref="B82:E82"/>
    <mergeCell ref="B83:AQ83"/>
    <mergeCell ref="B67:G67"/>
    <mergeCell ref="B68:G68"/>
    <mergeCell ref="B69:G69"/>
    <mergeCell ref="B70:G70"/>
    <mergeCell ref="B74:G74"/>
    <mergeCell ref="B78:G78"/>
    <mergeCell ref="B76:G76"/>
  </mergeCells>
  <dataValidations count="2">
    <dataValidation type="textLength" errorStyle="warning" operator="lessThan" allowBlank="1" showInputMessage="1" showErrorMessage="1" errorTitle="Exceso de caracteres" error="Ajustar caracteres al máximo permitido en este apartado" sqref="B83" xr:uid="{1FA46740-76D3-4F00-8E58-67ACDB5A352C}">
      <formula1>4850</formula1>
    </dataValidation>
    <dataValidation type="list" allowBlank="1" showInputMessage="1" showErrorMessage="1" sqref="H36" xr:uid="{6C51E35B-B84A-43F7-94CC-07CF9793266E}">
      <formula1>Regimen</formula1>
    </dataValidation>
  </dataValidations>
  <pageMargins left="0.51181102362204722" right="0.51181102362204722" top="1.2204724409448819" bottom="0.74803149606299213" header="0.31496062992125984" footer="0.31496062992125984"/>
  <pageSetup paperSize="9" scale="35" fitToHeight="0" orientation="landscape" r:id="rId1"/>
  <headerFooter>
    <oddHeader>&amp;L&amp;G&amp;C&amp;G&amp;R&amp;G</oddHeader>
    <oddFooter>&amp;C&amp;"Arial Narrow,Normal"&amp;9&amp;A&amp;R&amp;"Arial Narrow,Normal"&amp;9Página &amp;P</oddFooter>
  </headerFooter>
  <rowBreaks count="1" manualBreakCount="1">
    <brk id="36" max="25" man="1"/>
  </rowBreaks>
  <legacy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pageSetUpPr fitToPage="1"/>
  </sheetPr>
  <dimension ref="A1:P75"/>
  <sheetViews>
    <sheetView showGridLines="0" view="pageBreakPreview" zoomScale="120" zoomScaleNormal="100" zoomScaleSheetLayoutView="120" zoomScalePageLayoutView="130" workbookViewId="0">
      <pane ySplit="4" topLeftCell="A5" activePane="bottomLeft" state="frozen"/>
      <selection pane="bottomLeft" activeCell="L13" sqref="L13"/>
    </sheetView>
  </sheetViews>
  <sheetFormatPr baseColWidth="10" defaultColWidth="11.42578125" defaultRowHeight="16.5" x14ac:dyDescent="0.3"/>
  <cols>
    <col min="1" max="1" width="0.7109375" style="2" customWidth="1"/>
    <col min="2" max="2" width="8.5703125" style="2" customWidth="1"/>
    <col min="3" max="3" width="3.28515625" style="2" customWidth="1"/>
    <col min="4" max="4" width="13.140625" style="2" customWidth="1"/>
    <col min="5" max="5" width="14.85546875" style="2" customWidth="1"/>
    <col min="6" max="6" width="15.42578125" style="2" customWidth="1"/>
    <col min="7" max="7" width="15.28515625" style="2" customWidth="1"/>
    <col min="8" max="8" width="13.7109375" style="2" customWidth="1"/>
    <col min="9" max="9" width="6.28515625" style="2" bestFit="1" customWidth="1"/>
    <col min="10" max="10" width="12.7109375" style="2" customWidth="1"/>
    <col min="11" max="11" width="6.28515625" style="2" bestFit="1" customWidth="1"/>
    <col min="12" max="12" width="12.7109375" style="2" customWidth="1"/>
    <col min="13" max="13" width="6.28515625" style="2" bestFit="1" customWidth="1"/>
    <col min="14" max="14" width="12.7109375" style="2" customWidth="1"/>
    <col min="15" max="15" width="6.85546875" style="2" bestFit="1" customWidth="1"/>
    <col min="16" max="16" width="0.85546875" style="2" customWidth="1"/>
    <col min="17" max="16384" width="11.42578125" style="2"/>
  </cols>
  <sheetData>
    <row r="1" spans="1:16" x14ac:dyDescent="0.3">
      <c r="A1" s="209" t="s">
        <v>172</v>
      </c>
      <c r="B1" s="209"/>
      <c r="C1" s="209"/>
      <c r="D1" s="209"/>
      <c r="E1" s="209"/>
      <c r="F1" s="209"/>
      <c r="G1" s="209"/>
      <c r="H1" s="209"/>
      <c r="I1" s="209"/>
      <c r="J1" s="209"/>
      <c r="K1" s="209"/>
      <c r="L1" s="209"/>
      <c r="M1" s="209"/>
      <c r="N1" s="209"/>
      <c r="O1" s="209"/>
      <c r="P1" s="209"/>
    </row>
    <row r="2" spans="1:16" ht="15" customHeight="1" x14ac:dyDescent="0.3">
      <c r="B2" s="210" t="s">
        <v>173</v>
      </c>
      <c r="C2" s="210"/>
      <c r="D2" s="210"/>
      <c r="E2" s="210"/>
      <c r="F2" s="210"/>
      <c r="G2" s="210"/>
      <c r="H2" s="210"/>
      <c r="I2" s="210"/>
      <c r="J2" s="210"/>
      <c r="K2" s="210"/>
      <c r="L2" s="210"/>
      <c r="M2" s="210"/>
      <c r="N2" s="210"/>
      <c r="O2" s="210"/>
    </row>
    <row r="3" spans="1:16" ht="18.75" customHeight="1" x14ac:dyDescent="0.3">
      <c r="A3" s="38" t="s">
        <v>138</v>
      </c>
      <c r="B3" s="44"/>
      <c r="C3" s="38"/>
      <c r="D3" s="38"/>
      <c r="E3" s="38"/>
      <c r="F3" s="38"/>
      <c r="G3" s="22"/>
      <c r="H3" s="22"/>
      <c r="J3" s="22" t="s">
        <v>139</v>
      </c>
      <c r="L3" s="22"/>
      <c r="M3" s="22"/>
      <c r="N3" s="22"/>
    </row>
    <row r="4" spans="1:16" s="23" customFormat="1" x14ac:dyDescent="0.3">
      <c r="B4" s="279">
        <f>Ppto_GLOBAL!B6</f>
        <v>0</v>
      </c>
      <c r="C4" s="280"/>
      <c r="D4" s="280"/>
      <c r="E4" s="280"/>
      <c r="F4" s="280"/>
      <c r="G4" s="280"/>
      <c r="H4" s="281"/>
      <c r="I4" s="66"/>
      <c r="J4" s="296">
        <f>Ppto_GLOBAL!B10</f>
        <v>0</v>
      </c>
      <c r="K4" s="297"/>
      <c r="L4" s="297"/>
      <c r="M4" s="297"/>
      <c r="N4" s="297"/>
      <c r="O4" s="298"/>
    </row>
    <row r="5" spans="1:16" ht="4.5" customHeight="1" x14ac:dyDescent="0.3"/>
    <row r="6" spans="1:16" ht="11.25" customHeight="1" x14ac:dyDescent="0.3">
      <c r="A6" s="207" t="s">
        <v>140</v>
      </c>
      <c r="B6" s="207"/>
      <c r="C6" s="207"/>
      <c r="D6" s="207"/>
      <c r="E6" s="207"/>
      <c r="F6" s="207"/>
      <c r="G6" s="207"/>
    </row>
    <row r="7" spans="1:16" ht="6.75" customHeight="1" x14ac:dyDescent="0.3">
      <c r="A7" s="38"/>
      <c r="B7" s="38"/>
      <c r="C7" s="38"/>
      <c r="D7" s="38"/>
      <c r="E7" s="38"/>
      <c r="F7" s="38"/>
      <c r="G7" s="38"/>
      <c r="I7" s="270">
        <v>2025</v>
      </c>
      <c r="J7" s="271"/>
      <c r="K7" s="270">
        <v>2026</v>
      </c>
      <c r="L7" s="271"/>
      <c r="M7" s="270">
        <v>2027</v>
      </c>
      <c r="N7" s="271"/>
      <c r="O7" s="274" t="s">
        <v>135</v>
      </c>
    </row>
    <row r="8" spans="1:16" ht="12.75" customHeight="1" x14ac:dyDescent="0.3">
      <c r="A8" s="3"/>
      <c r="B8" s="208" t="s">
        <v>158</v>
      </c>
      <c r="C8" s="208"/>
      <c r="D8" s="208"/>
      <c r="E8" s="208"/>
      <c r="F8" s="208"/>
      <c r="G8" s="208"/>
      <c r="H8" s="3"/>
      <c r="I8" s="272"/>
      <c r="J8" s="273"/>
      <c r="K8" s="272"/>
      <c r="L8" s="273"/>
      <c r="M8" s="272"/>
      <c r="N8" s="273"/>
      <c r="O8" s="286"/>
    </row>
    <row r="9" spans="1:16" ht="30.75" customHeight="1" x14ac:dyDescent="0.3">
      <c r="B9" s="190" t="s">
        <v>80</v>
      </c>
      <c r="C9" s="191"/>
      <c r="D9" s="191"/>
      <c r="E9" s="191"/>
      <c r="F9" s="191"/>
      <c r="G9" s="192"/>
      <c r="H9" s="45" t="s">
        <v>159</v>
      </c>
      <c r="I9" s="45" t="s">
        <v>160</v>
      </c>
      <c r="J9" s="45" t="s">
        <v>174</v>
      </c>
      <c r="K9" s="45" t="s">
        <v>160</v>
      </c>
      <c r="L9" s="45" t="s">
        <v>174</v>
      </c>
      <c r="M9" s="45" t="s">
        <v>160</v>
      </c>
      <c r="N9" s="45" t="s">
        <v>174</v>
      </c>
      <c r="O9" s="275"/>
    </row>
    <row r="10" spans="1:16" ht="13.5" customHeight="1" x14ac:dyDescent="0.3">
      <c r="B10" s="276">
        <f>Ppto_GLOBAL!B27</f>
        <v>0</v>
      </c>
      <c r="C10" s="277"/>
      <c r="D10" s="277"/>
      <c r="E10" s="277"/>
      <c r="F10" s="277"/>
      <c r="G10" s="278"/>
      <c r="H10" s="41">
        <f>Ppto_GLOBAL!M27</f>
        <v>0</v>
      </c>
      <c r="I10" s="146"/>
      <c r="J10" s="41">
        <f>$H10*I10</f>
        <v>0</v>
      </c>
      <c r="K10" s="146"/>
      <c r="L10" s="41">
        <f>$H10*K10</f>
        <v>0</v>
      </c>
      <c r="M10" s="146"/>
      <c r="N10" s="41">
        <f>$H10*M10</f>
        <v>0</v>
      </c>
      <c r="O10" s="46">
        <f>H10-J10-L10-N10</f>
        <v>0</v>
      </c>
    </row>
    <row r="11" spans="1:16" ht="13.5" customHeight="1" x14ac:dyDescent="0.3">
      <c r="B11" s="276">
        <f>Ppto_GLOBAL!B28</f>
        <v>0</v>
      </c>
      <c r="C11" s="277"/>
      <c r="D11" s="277"/>
      <c r="E11" s="277"/>
      <c r="F11" s="277"/>
      <c r="G11" s="278"/>
      <c r="H11" s="41">
        <f>Ppto_GLOBAL!M28</f>
        <v>0</v>
      </c>
      <c r="I11" s="146"/>
      <c r="J11" s="41">
        <f t="shared" ref="J11:J20" si="0">$H11*I11</f>
        <v>0</v>
      </c>
      <c r="K11" s="146"/>
      <c r="L11" s="41">
        <f t="shared" ref="L11:L21" si="1">$H11*K11</f>
        <v>0</v>
      </c>
      <c r="M11" s="146"/>
      <c r="N11" s="41">
        <f t="shared" ref="N11:N21" si="2">$H11*M11</f>
        <v>0</v>
      </c>
      <c r="O11" s="46">
        <f t="shared" ref="O11:O21" si="3">H11-J11-L11-N11</f>
        <v>0</v>
      </c>
    </row>
    <row r="12" spans="1:16" ht="13.5" customHeight="1" x14ac:dyDescent="0.3">
      <c r="B12" s="276">
        <f>Ppto_GLOBAL!B29</f>
        <v>0</v>
      </c>
      <c r="C12" s="277"/>
      <c r="D12" s="277"/>
      <c r="E12" s="277"/>
      <c r="F12" s="277"/>
      <c r="G12" s="278"/>
      <c r="H12" s="41">
        <f>Ppto_GLOBAL!M29</f>
        <v>0</v>
      </c>
      <c r="I12" s="146"/>
      <c r="J12" s="41">
        <f t="shared" si="0"/>
        <v>0</v>
      </c>
      <c r="K12" s="146"/>
      <c r="L12" s="41">
        <f t="shared" si="1"/>
        <v>0</v>
      </c>
      <c r="M12" s="146"/>
      <c r="N12" s="41">
        <f t="shared" si="2"/>
        <v>0</v>
      </c>
      <c r="O12" s="46">
        <f t="shared" si="3"/>
        <v>0</v>
      </c>
    </row>
    <row r="13" spans="1:16" ht="13.5" customHeight="1" x14ac:dyDescent="0.3">
      <c r="B13" s="276">
        <f>Ppto_GLOBAL!B30</f>
        <v>0</v>
      </c>
      <c r="C13" s="277"/>
      <c r="D13" s="277"/>
      <c r="E13" s="277"/>
      <c r="F13" s="277"/>
      <c r="G13" s="278"/>
      <c r="H13" s="41">
        <f>Ppto_GLOBAL!M30</f>
        <v>0</v>
      </c>
      <c r="I13" s="146"/>
      <c r="J13" s="41">
        <f t="shared" ref="J13:J17" si="4">$H13*I13</f>
        <v>0</v>
      </c>
      <c r="K13" s="146"/>
      <c r="L13" s="41">
        <f t="shared" ref="L13:L18" si="5">$H13*K13</f>
        <v>0</v>
      </c>
      <c r="M13" s="146"/>
      <c r="N13" s="41">
        <f t="shared" ref="N13:N18" si="6">$H13*M13</f>
        <v>0</v>
      </c>
      <c r="O13" s="46">
        <f t="shared" si="3"/>
        <v>0</v>
      </c>
    </row>
    <row r="14" spans="1:16" ht="13.5" customHeight="1" x14ac:dyDescent="0.3">
      <c r="B14" s="276">
        <f>Ppto_GLOBAL!B31</f>
        <v>0</v>
      </c>
      <c r="C14" s="277"/>
      <c r="D14" s="277"/>
      <c r="E14" s="277"/>
      <c r="F14" s="277"/>
      <c r="G14" s="278"/>
      <c r="H14" s="41">
        <f>Ppto_GLOBAL!M31</f>
        <v>0</v>
      </c>
      <c r="I14" s="146"/>
      <c r="J14" s="41">
        <f t="shared" si="4"/>
        <v>0</v>
      </c>
      <c r="K14" s="146"/>
      <c r="L14" s="41">
        <f t="shared" si="5"/>
        <v>0</v>
      </c>
      <c r="M14" s="146"/>
      <c r="N14" s="41">
        <f t="shared" si="6"/>
        <v>0</v>
      </c>
      <c r="O14" s="46">
        <f t="shared" si="3"/>
        <v>0</v>
      </c>
    </row>
    <row r="15" spans="1:16" ht="13.5" customHeight="1" x14ac:dyDescent="0.3">
      <c r="B15" s="276">
        <f>Ppto_GLOBAL!B32</f>
        <v>0</v>
      </c>
      <c r="C15" s="277"/>
      <c r="D15" s="277"/>
      <c r="E15" s="277"/>
      <c r="F15" s="277"/>
      <c r="G15" s="278"/>
      <c r="H15" s="41">
        <f>Ppto_GLOBAL!M32</f>
        <v>0</v>
      </c>
      <c r="I15" s="146"/>
      <c r="J15" s="41">
        <f t="shared" si="4"/>
        <v>0</v>
      </c>
      <c r="K15" s="146"/>
      <c r="L15" s="41">
        <f t="shared" si="5"/>
        <v>0</v>
      </c>
      <c r="M15" s="146"/>
      <c r="N15" s="41">
        <f t="shared" si="6"/>
        <v>0</v>
      </c>
      <c r="O15" s="46">
        <f t="shared" si="3"/>
        <v>0</v>
      </c>
    </row>
    <row r="16" spans="1:16" ht="13.5" customHeight="1" x14ac:dyDescent="0.3">
      <c r="B16" s="276">
        <f>Ppto_GLOBAL!B33</f>
        <v>0</v>
      </c>
      <c r="C16" s="277"/>
      <c r="D16" s="277"/>
      <c r="E16" s="277"/>
      <c r="F16" s="277"/>
      <c r="G16" s="278"/>
      <c r="H16" s="41">
        <f>Ppto_GLOBAL!M33</f>
        <v>0</v>
      </c>
      <c r="I16" s="146"/>
      <c r="J16" s="41">
        <f t="shared" si="4"/>
        <v>0</v>
      </c>
      <c r="K16" s="146"/>
      <c r="L16" s="41">
        <f t="shared" si="5"/>
        <v>0</v>
      </c>
      <c r="M16" s="146"/>
      <c r="N16" s="41">
        <f t="shared" si="6"/>
        <v>0</v>
      </c>
      <c r="O16" s="46">
        <f t="shared" si="3"/>
        <v>0</v>
      </c>
    </row>
    <row r="17" spans="1:15" ht="13.5" customHeight="1" x14ac:dyDescent="0.3">
      <c r="B17" s="276">
        <f>Ppto_GLOBAL!B34</f>
        <v>0</v>
      </c>
      <c r="C17" s="277"/>
      <c r="D17" s="277"/>
      <c r="E17" s="277"/>
      <c r="F17" s="277"/>
      <c r="G17" s="278"/>
      <c r="H17" s="41">
        <f>Ppto_GLOBAL!M34</f>
        <v>0</v>
      </c>
      <c r="I17" s="146"/>
      <c r="J17" s="41">
        <f t="shared" si="4"/>
        <v>0</v>
      </c>
      <c r="K17" s="146"/>
      <c r="L17" s="41">
        <f t="shared" si="5"/>
        <v>0</v>
      </c>
      <c r="M17" s="146"/>
      <c r="N17" s="41">
        <f t="shared" si="6"/>
        <v>0</v>
      </c>
      <c r="O17" s="46">
        <f t="shared" si="3"/>
        <v>0</v>
      </c>
    </row>
    <row r="18" spans="1:15" ht="13.5" customHeight="1" x14ac:dyDescent="0.3">
      <c r="B18" s="276">
        <f>Ppto_GLOBAL!B35</f>
        <v>0</v>
      </c>
      <c r="C18" s="277"/>
      <c r="D18" s="277"/>
      <c r="E18" s="277"/>
      <c r="F18" s="277"/>
      <c r="G18" s="278"/>
      <c r="H18" s="41">
        <f>Ppto_GLOBAL!M35</f>
        <v>0</v>
      </c>
      <c r="I18" s="146"/>
      <c r="J18" s="41">
        <f>H18*I18</f>
        <v>0</v>
      </c>
      <c r="K18" s="146"/>
      <c r="L18" s="41">
        <f t="shared" si="5"/>
        <v>0</v>
      </c>
      <c r="M18" s="146"/>
      <c r="N18" s="41">
        <f t="shared" si="6"/>
        <v>0</v>
      </c>
      <c r="O18" s="46">
        <f t="shared" si="3"/>
        <v>0</v>
      </c>
    </row>
    <row r="19" spans="1:15" ht="13.5" customHeight="1" x14ac:dyDescent="0.3">
      <c r="B19" s="276">
        <f>Ppto_GLOBAL!B36</f>
        <v>0</v>
      </c>
      <c r="C19" s="277"/>
      <c r="D19" s="277"/>
      <c r="E19" s="277"/>
      <c r="F19" s="277"/>
      <c r="G19" s="278"/>
      <c r="H19" s="41">
        <f>Ppto_GLOBAL!M36</f>
        <v>0</v>
      </c>
      <c r="I19" s="146"/>
      <c r="J19" s="41">
        <f t="shared" si="0"/>
        <v>0</v>
      </c>
      <c r="K19" s="146"/>
      <c r="L19" s="41">
        <f t="shared" si="1"/>
        <v>0</v>
      </c>
      <c r="M19" s="146"/>
      <c r="N19" s="41">
        <f t="shared" si="2"/>
        <v>0</v>
      </c>
      <c r="O19" s="46">
        <f t="shared" si="3"/>
        <v>0</v>
      </c>
    </row>
    <row r="20" spans="1:15" ht="13.5" customHeight="1" x14ac:dyDescent="0.3">
      <c r="B20" s="276">
        <f>Ppto_GLOBAL!B37</f>
        <v>0</v>
      </c>
      <c r="C20" s="277"/>
      <c r="D20" s="277"/>
      <c r="E20" s="277"/>
      <c r="F20" s="277"/>
      <c r="G20" s="278"/>
      <c r="H20" s="41">
        <f>Ppto_GLOBAL!M37</f>
        <v>0</v>
      </c>
      <c r="I20" s="146"/>
      <c r="J20" s="41">
        <f t="shared" si="0"/>
        <v>0</v>
      </c>
      <c r="K20" s="146"/>
      <c r="L20" s="41">
        <f t="shared" si="1"/>
        <v>0</v>
      </c>
      <c r="M20" s="146"/>
      <c r="N20" s="41">
        <f t="shared" si="2"/>
        <v>0</v>
      </c>
      <c r="O20" s="46">
        <f t="shared" si="3"/>
        <v>0</v>
      </c>
    </row>
    <row r="21" spans="1:15" ht="13.5" customHeight="1" x14ac:dyDescent="0.3">
      <c r="B21" s="276">
        <f>Ppto_GLOBAL!B38</f>
        <v>0</v>
      </c>
      <c r="C21" s="277"/>
      <c r="D21" s="277"/>
      <c r="E21" s="277"/>
      <c r="F21" s="277"/>
      <c r="G21" s="278"/>
      <c r="H21" s="41">
        <f>Ppto_GLOBAL!M38</f>
        <v>0</v>
      </c>
      <c r="I21" s="146"/>
      <c r="J21" s="41">
        <f>H21*I21</f>
        <v>0</v>
      </c>
      <c r="K21" s="146"/>
      <c r="L21" s="41">
        <f t="shared" si="1"/>
        <v>0</v>
      </c>
      <c r="M21" s="146"/>
      <c r="N21" s="41">
        <f t="shared" si="2"/>
        <v>0</v>
      </c>
      <c r="O21" s="46">
        <f t="shared" si="3"/>
        <v>0</v>
      </c>
    </row>
    <row r="22" spans="1:15" ht="13.5" customHeight="1" x14ac:dyDescent="0.3">
      <c r="B22" s="173" t="s">
        <v>87</v>
      </c>
      <c r="C22" s="174"/>
      <c r="D22" s="174"/>
      <c r="E22" s="174"/>
      <c r="F22" s="174"/>
      <c r="G22" s="174"/>
      <c r="H22" s="47">
        <f>SUM(H10:H21)</f>
        <v>0</v>
      </c>
      <c r="I22" s="65" t="e">
        <f>J22/$H$22</f>
        <v>#DIV/0!</v>
      </c>
      <c r="J22" s="47">
        <f>SUM(J10:J21)</f>
        <v>0</v>
      </c>
      <c r="K22" s="65" t="e">
        <f>L22/$H$22</f>
        <v>#DIV/0!</v>
      </c>
      <c r="L22" s="47">
        <f>SUM(L10:L21)</f>
        <v>0</v>
      </c>
      <c r="M22" s="65" t="e">
        <f>N22/$H$22</f>
        <v>#DIV/0!</v>
      </c>
      <c r="N22" s="47">
        <f>SUM(N10:N21)</f>
        <v>0</v>
      </c>
      <c r="O22" s="48">
        <f>H22-J22-L22-N22</f>
        <v>0</v>
      </c>
    </row>
    <row r="23" spans="1:15" ht="6.75" customHeight="1" x14ac:dyDescent="0.3">
      <c r="B23" s="20"/>
      <c r="C23" s="20"/>
      <c r="D23" s="20"/>
      <c r="E23" s="20"/>
      <c r="F23" s="20"/>
      <c r="G23" s="20"/>
      <c r="H23" s="20"/>
      <c r="O23" s="49"/>
    </row>
    <row r="24" spans="1:15" ht="3.75" customHeight="1" x14ac:dyDescent="0.3">
      <c r="B24" s="20"/>
      <c r="C24" s="20"/>
      <c r="D24" s="20"/>
      <c r="E24" s="20"/>
      <c r="F24" s="20"/>
      <c r="G24" s="20"/>
      <c r="H24" s="20"/>
      <c r="I24" s="270">
        <f>I7</f>
        <v>2025</v>
      </c>
      <c r="J24" s="271"/>
      <c r="K24" s="270">
        <f>K7</f>
        <v>2026</v>
      </c>
      <c r="L24" s="271"/>
      <c r="M24" s="270">
        <f>M7</f>
        <v>2027</v>
      </c>
      <c r="N24" s="271"/>
      <c r="O24" s="274" t="s">
        <v>135</v>
      </c>
    </row>
    <row r="25" spans="1:15" ht="13.5" customHeight="1" x14ac:dyDescent="0.3">
      <c r="A25" s="3"/>
      <c r="B25" s="163" t="s">
        <v>163</v>
      </c>
      <c r="C25" s="163"/>
      <c r="D25" s="163"/>
      <c r="E25" s="163"/>
      <c r="F25" s="163"/>
      <c r="G25" s="163"/>
      <c r="H25" s="163"/>
      <c r="I25" s="272"/>
      <c r="J25" s="273"/>
      <c r="K25" s="272"/>
      <c r="L25" s="273"/>
      <c r="M25" s="272"/>
      <c r="N25" s="273"/>
      <c r="O25" s="286"/>
    </row>
    <row r="26" spans="1:15" ht="30.75" customHeight="1" x14ac:dyDescent="0.3">
      <c r="B26" s="190" t="s">
        <v>80</v>
      </c>
      <c r="C26" s="191"/>
      <c r="D26" s="191"/>
      <c r="E26" s="191"/>
      <c r="F26" s="191"/>
      <c r="G26" s="192"/>
      <c r="H26" s="45" t="s">
        <v>159</v>
      </c>
      <c r="I26" s="45" t="s">
        <v>160</v>
      </c>
      <c r="J26" s="45" t="s">
        <v>174</v>
      </c>
      <c r="K26" s="45" t="s">
        <v>160</v>
      </c>
      <c r="L26" s="45" t="s">
        <v>174</v>
      </c>
      <c r="M26" s="45" t="s">
        <v>160</v>
      </c>
      <c r="N26" s="45" t="s">
        <v>174</v>
      </c>
      <c r="O26" s="275"/>
    </row>
    <row r="27" spans="1:15" ht="13.5" customHeight="1" x14ac:dyDescent="0.3">
      <c r="B27" s="276">
        <f>Ppto_GLOBAL!B43</f>
        <v>0</v>
      </c>
      <c r="C27" s="277"/>
      <c r="D27" s="277"/>
      <c r="E27" s="277"/>
      <c r="F27" s="277"/>
      <c r="G27" s="278"/>
      <c r="H27" s="50">
        <f>Ppto_GLOBAL!L43</f>
        <v>0</v>
      </c>
      <c r="I27" s="146"/>
      <c r="J27" s="41">
        <f t="shared" ref="J27:J34" si="7">$H27*I27</f>
        <v>0</v>
      </c>
      <c r="K27" s="146"/>
      <c r="L27" s="41">
        <f t="shared" ref="L27:L34" si="8">$H27*K27</f>
        <v>0</v>
      </c>
      <c r="M27" s="146"/>
      <c r="N27" s="41">
        <f t="shared" ref="N27:N34" si="9">$H27*M27</f>
        <v>0</v>
      </c>
      <c r="O27" s="46">
        <f t="shared" ref="O27:O34" si="10">H27-J27-L27-N27</f>
        <v>0</v>
      </c>
    </row>
    <row r="28" spans="1:15" ht="13.5" customHeight="1" x14ac:dyDescent="0.3">
      <c r="B28" s="276">
        <f>Ppto_GLOBAL!B44</f>
        <v>0</v>
      </c>
      <c r="C28" s="277"/>
      <c r="D28" s="277"/>
      <c r="E28" s="277"/>
      <c r="F28" s="277"/>
      <c r="G28" s="278"/>
      <c r="H28" s="50">
        <f>Ppto_GLOBAL!L44</f>
        <v>0</v>
      </c>
      <c r="I28" s="146"/>
      <c r="J28" s="41">
        <f t="shared" si="7"/>
        <v>0</v>
      </c>
      <c r="K28" s="146"/>
      <c r="L28" s="41">
        <f t="shared" si="8"/>
        <v>0</v>
      </c>
      <c r="M28" s="146"/>
      <c r="N28" s="41">
        <f t="shared" si="9"/>
        <v>0</v>
      </c>
      <c r="O28" s="46">
        <f t="shared" si="10"/>
        <v>0</v>
      </c>
    </row>
    <row r="29" spans="1:15" ht="13.5" customHeight="1" x14ac:dyDescent="0.3">
      <c r="B29" s="276">
        <f>Ppto_GLOBAL!B45</f>
        <v>0</v>
      </c>
      <c r="C29" s="277"/>
      <c r="D29" s="277"/>
      <c r="E29" s="277"/>
      <c r="F29" s="277"/>
      <c r="G29" s="278"/>
      <c r="H29" s="50">
        <f>Ppto_GLOBAL!L45</f>
        <v>0</v>
      </c>
      <c r="I29" s="146"/>
      <c r="J29" s="41">
        <f t="shared" si="7"/>
        <v>0</v>
      </c>
      <c r="K29" s="146"/>
      <c r="L29" s="41">
        <f t="shared" si="8"/>
        <v>0</v>
      </c>
      <c r="M29" s="146"/>
      <c r="N29" s="41">
        <f t="shared" si="9"/>
        <v>0</v>
      </c>
      <c r="O29" s="46">
        <f t="shared" si="10"/>
        <v>0</v>
      </c>
    </row>
    <row r="30" spans="1:15" ht="13.5" customHeight="1" x14ac:dyDescent="0.3">
      <c r="B30" s="276">
        <f>Ppto_GLOBAL!B46</f>
        <v>0</v>
      </c>
      <c r="C30" s="277"/>
      <c r="D30" s="277"/>
      <c r="E30" s="277"/>
      <c r="F30" s="277"/>
      <c r="G30" s="278"/>
      <c r="H30" s="50">
        <f>Ppto_GLOBAL!L46</f>
        <v>0</v>
      </c>
      <c r="I30" s="146"/>
      <c r="J30" s="41">
        <f t="shared" si="7"/>
        <v>0</v>
      </c>
      <c r="K30" s="146"/>
      <c r="L30" s="41">
        <f t="shared" si="8"/>
        <v>0</v>
      </c>
      <c r="M30" s="146"/>
      <c r="N30" s="41">
        <f t="shared" si="9"/>
        <v>0</v>
      </c>
      <c r="O30" s="46">
        <f t="shared" si="10"/>
        <v>0</v>
      </c>
    </row>
    <row r="31" spans="1:15" ht="13.5" customHeight="1" x14ac:dyDescent="0.3">
      <c r="B31" s="276">
        <f>Ppto_GLOBAL!B47</f>
        <v>0</v>
      </c>
      <c r="C31" s="277"/>
      <c r="D31" s="277"/>
      <c r="E31" s="277"/>
      <c r="F31" s="277"/>
      <c r="G31" s="278"/>
      <c r="H31" s="50">
        <f>Ppto_GLOBAL!L47</f>
        <v>0</v>
      </c>
      <c r="I31" s="146"/>
      <c r="J31" s="41">
        <f t="shared" si="7"/>
        <v>0</v>
      </c>
      <c r="K31" s="146"/>
      <c r="L31" s="41">
        <f t="shared" si="8"/>
        <v>0</v>
      </c>
      <c r="M31" s="146"/>
      <c r="N31" s="41">
        <f t="shared" si="9"/>
        <v>0</v>
      </c>
      <c r="O31" s="46">
        <f t="shared" si="10"/>
        <v>0</v>
      </c>
    </row>
    <row r="32" spans="1:15" ht="13.5" customHeight="1" x14ac:dyDescent="0.3">
      <c r="B32" s="276">
        <f>Ppto_GLOBAL!B48</f>
        <v>0</v>
      </c>
      <c r="C32" s="277"/>
      <c r="D32" s="277"/>
      <c r="E32" s="277"/>
      <c r="F32" s="277"/>
      <c r="G32" s="278"/>
      <c r="H32" s="50">
        <f>Ppto_GLOBAL!L48</f>
        <v>0</v>
      </c>
      <c r="I32" s="146"/>
      <c r="J32" s="41">
        <f t="shared" ref="J32" si="11">$H32*I32</f>
        <v>0</v>
      </c>
      <c r="K32" s="146"/>
      <c r="L32" s="41">
        <f t="shared" ref="L32" si="12">$H32*K32</f>
        <v>0</v>
      </c>
      <c r="M32" s="146"/>
      <c r="N32" s="41">
        <f t="shared" ref="N32" si="13">$H32*M32</f>
        <v>0</v>
      </c>
      <c r="O32" s="46">
        <f t="shared" si="10"/>
        <v>0</v>
      </c>
    </row>
    <row r="33" spans="1:15" ht="13.5" customHeight="1" x14ac:dyDescent="0.3">
      <c r="B33" s="276">
        <f>Ppto_GLOBAL!B49</f>
        <v>0</v>
      </c>
      <c r="C33" s="277"/>
      <c r="D33" s="277"/>
      <c r="E33" s="277"/>
      <c r="F33" s="277"/>
      <c r="G33" s="278"/>
      <c r="H33" s="50">
        <f>Ppto_GLOBAL!L49</f>
        <v>0</v>
      </c>
      <c r="I33" s="146"/>
      <c r="J33" s="41">
        <f t="shared" si="7"/>
        <v>0</v>
      </c>
      <c r="K33" s="146"/>
      <c r="L33" s="41">
        <f t="shared" si="8"/>
        <v>0</v>
      </c>
      <c r="M33" s="146"/>
      <c r="N33" s="41">
        <f t="shared" si="9"/>
        <v>0</v>
      </c>
      <c r="O33" s="46">
        <f t="shared" si="10"/>
        <v>0</v>
      </c>
    </row>
    <row r="34" spans="1:15" ht="13.5" customHeight="1" x14ac:dyDescent="0.3">
      <c r="B34" s="276">
        <f>Ppto_GLOBAL!B50</f>
        <v>0</v>
      </c>
      <c r="C34" s="277"/>
      <c r="D34" s="277"/>
      <c r="E34" s="277"/>
      <c r="F34" s="277"/>
      <c r="G34" s="278"/>
      <c r="H34" s="50">
        <f>Ppto_GLOBAL!L50</f>
        <v>0</v>
      </c>
      <c r="I34" s="146"/>
      <c r="J34" s="41">
        <f t="shared" si="7"/>
        <v>0</v>
      </c>
      <c r="K34" s="146"/>
      <c r="L34" s="41">
        <f t="shared" si="8"/>
        <v>0</v>
      </c>
      <c r="M34" s="146"/>
      <c r="N34" s="41">
        <f t="shared" si="9"/>
        <v>0</v>
      </c>
      <c r="O34" s="46">
        <f t="shared" si="10"/>
        <v>0</v>
      </c>
    </row>
    <row r="35" spans="1:15" ht="13.5" customHeight="1" x14ac:dyDescent="0.3">
      <c r="B35" s="287" t="s">
        <v>164</v>
      </c>
      <c r="C35" s="288"/>
      <c r="D35" s="288"/>
      <c r="E35" s="288"/>
      <c r="F35" s="288"/>
      <c r="G35" s="289"/>
      <c r="H35" s="51">
        <f>SUM(H27:H34)</f>
        <v>0</v>
      </c>
      <c r="I35" s="65" t="e">
        <f>J35/$H$35</f>
        <v>#DIV/0!</v>
      </c>
      <c r="J35" s="47">
        <f>SUM(J27:J34)</f>
        <v>0</v>
      </c>
      <c r="K35" s="65" t="e">
        <f>L35/$H$35</f>
        <v>#DIV/0!</v>
      </c>
      <c r="L35" s="47">
        <f>SUM(L27:L34)</f>
        <v>0</v>
      </c>
      <c r="M35" s="65" t="e">
        <f>N35/$H$35</f>
        <v>#DIV/0!</v>
      </c>
      <c r="N35" s="47">
        <f>SUM(N27:N34)</f>
        <v>0</v>
      </c>
      <c r="O35" s="48">
        <f>H35-J35-L35-N35</f>
        <v>0</v>
      </c>
    </row>
    <row r="36" spans="1:15" ht="6.75" customHeight="1" x14ac:dyDescent="0.3">
      <c r="B36" s="27"/>
      <c r="C36" s="27"/>
      <c r="D36" s="27"/>
      <c r="E36" s="27"/>
      <c r="F36" s="27"/>
      <c r="G36" s="27"/>
      <c r="H36" s="29"/>
      <c r="O36" s="52"/>
    </row>
    <row r="37" spans="1:15" ht="21.75" customHeight="1" x14ac:dyDescent="0.3">
      <c r="A37" s="207" t="s">
        <v>95</v>
      </c>
      <c r="B37" s="207"/>
      <c r="C37" s="207"/>
      <c r="D37" s="207"/>
      <c r="E37" s="207"/>
      <c r="F37" s="207"/>
      <c r="G37" s="207"/>
      <c r="H37" s="207"/>
      <c r="O37" s="52"/>
    </row>
    <row r="38" spans="1:15" ht="3" customHeight="1" x14ac:dyDescent="0.3">
      <c r="A38" s="38"/>
      <c r="B38" s="38"/>
      <c r="C38" s="38"/>
      <c r="D38" s="38"/>
      <c r="E38" s="38"/>
      <c r="F38" s="38"/>
      <c r="G38" s="38"/>
      <c r="O38" s="52"/>
    </row>
    <row r="39" spans="1:15" ht="16.5" customHeight="1" x14ac:dyDescent="0.3">
      <c r="A39" s="3"/>
      <c r="B39" s="193" t="s">
        <v>96</v>
      </c>
      <c r="C39" s="194"/>
      <c r="D39" s="194"/>
      <c r="E39" s="194"/>
      <c r="F39" s="194"/>
      <c r="G39" s="194"/>
      <c r="H39" s="195"/>
      <c r="I39" s="268">
        <f>I7</f>
        <v>2025</v>
      </c>
      <c r="J39" s="269"/>
      <c r="K39" s="268">
        <f>K7</f>
        <v>2026</v>
      </c>
      <c r="L39" s="269"/>
      <c r="M39" s="268">
        <f>M7</f>
        <v>2027</v>
      </c>
      <c r="N39" s="269"/>
      <c r="O39" s="274" t="s">
        <v>135</v>
      </c>
    </row>
    <row r="40" spans="1:15" ht="23.25" customHeight="1" x14ac:dyDescent="0.3">
      <c r="B40" s="193" t="s">
        <v>97</v>
      </c>
      <c r="C40" s="194"/>
      <c r="D40" s="194"/>
      <c r="E40" s="194"/>
      <c r="F40" s="194"/>
      <c r="G40" s="194"/>
      <c r="H40" s="45" t="s">
        <v>159</v>
      </c>
      <c r="I40" s="45" t="s">
        <v>160</v>
      </c>
      <c r="J40" s="45" t="s">
        <v>174</v>
      </c>
      <c r="K40" s="45" t="s">
        <v>160</v>
      </c>
      <c r="L40" s="45" t="s">
        <v>174</v>
      </c>
      <c r="M40" s="45" t="s">
        <v>160</v>
      </c>
      <c r="N40" s="45" t="s">
        <v>174</v>
      </c>
      <c r="O40" s="275"/>
    </row>
    <row r="41" spans="1:15" ht="13.15" customHeight="1" x14ac:dyDescent="0.3">
      <c r="B41" s="160" t="s">
        <v>99</v>
      </c>
      <c r="C41" s="161"/>
      <c r="D41" s="161"/>
      <c r="E41" s="161"/>
      <c r="F41" s="161"/>
      <c r="G41" s="162"/>
      <c r="H41" s="53">
        <f>H22</f>
        <v>0</v>
      </c>
      <c r="I41" s="54" t="e">
        <f>J41/$H$41</f>
        <v>#DIV/0!</v>
      </c>
      <c r="J41" s="55">
        <f>J22</f>
        <v>0</v>
      </c>
      <c r="K41" s="54" t="e">
        <f>L41/$H$41</f>
        <v>#DIV/0!</v>
      </c>
      <c r="L41" s="55">
        <f>L22</f>
        <v>0</v>
      </c>
      <c r="M41" s="54" t="e">
        <f>N41/$H$41</f>
        <v>#DIV/0!</v>
      </c>
      <c r="N41" s="55">
        <f>N22</f>
        <v>0</v>
      </c>
      <c r="O41" s="46">
        <f>H41-J41-L41-N41</f>
        <v>0</v>
      </c>
    </row>
    <row r="42" spans="1:15" ht="13.15" customHeight="1" x14ac:dyDescent="0.3">
      <c r="B42" s="56" t="s">
        <v>100</v>
      </c>
      <c r="C42" s="57"/>
      <c r="D42" s="57"/>
      <c r="E42" s="57"/>
      <c r="F42" s="57"/>
      <c r="G42" s="57"/>
      <c r="H42" s="53">
        <f>H35</f>
        <v>0</v>
      </c>
      <c r="I42" s="54" t="e">
        <f>J42/$H$42</f>
        <v>#DIV/0!</v>
      </c>
      <c r="J42" s="55">
        <f>J35</f>
        <v>0</v>
      </c>
      <c r="K42" s="54" t="e">
        <f>L42/$H$42</f>
        <v>#DIV/0!</v>
      </c>
      <c r="L42" s="55">
        <f>L35</f>
        <v>0</v>
      </c>
      <c r="M42" s="54" t="e">
        <f>N42/$H$42</f>
        <v>#DIV/0!</v>
      </c>
      <c r="N42" s="55">
        <f>N35</f>
        <v>0</v>
      </c>
      <c r="O42" s="46">
        <f>H42-J42-L42-N42</f>
        <v>0</v>
      </c>
    </row>
    <row r="43" spans="1:15" ht="13.9" customHeight="1" x14ac:dyDescent="0.3">
      <c r="B43" s="173" t="s">
        <v>175</v>
      </c>
      <c r="C43" s="174"/>
      <c r="D43" s="174"/>
      <c r="E43" s="174"/>
      <c r="F43" s="174"/>
      <c r="G43" s="187"/>
      <c r="H43" s="51">
        <f>H41+H42</f>
        <v>0</v>
      </c>
      <c r="I43" s="58" t="e">
        <f>J43/$H$43</f>
        <v>#DIV/0!</v>
      </c>
      <c r="J43" s="47">
        <f>SUM(J41:J42)</f>
        <v>0</v>
      </c>
      <c r="K43" s="58" t="e">
        <f>L43/$H$43</f>
        <v>#DIV/0!</v>
      </c>
      <c r="L43" s="47">
        <f>SUM(L41:L42)</f>
        <v>0</v>
      </c>
      <c r="M43" s="58" t="e">
        <f>N43/$H$43</f>
        <v>#DIV/0!</v>
      </c>
      <c r="N43" s="47">
        <f>SUM(N41:N42)</f>
        <v>0</v>
      </c>
      <c r="O43" s="48">
        <f>H43-J43-L43-N43</f>
        <v>0</v>
      </c>
    </row>
    <row r="44" spans="1:15" ht="3.75" customHeight="1" x14ac:dyDescent="0.3">
      <c r="B44" s="39"/>
      <c r="C44" s="39"/>
      <c r="D44" s="39"/>
      <c r="E44" s="39"/>
      <c r="F44" s="39"/>
      <c r="G44" s="39"/>
      <c r="H44" s="21"/>
      <c r="I44" s="59"/>
      <c r="J44" s="59"/>
      <c r="K44" s="59"/>
      <c r="L44" s="59"/>
      <c r="M44" s="59"/>
      <c r="N44" s="59"/>
      <c r="O44" s="60"/>
    </row>
    <row r="45" spans="1:15" ht="30.75" customHeight="1" x14ac:dyDescent="0.3">
      <c r="B45" s="193" t="s">
        <v>103</v>
      </c>
      <c r="C45" s="194"/>
      <c r="D45" s="194"/>
      <c r="E45" s="194"/>
      <c r="F45" s="194"/>
      <c r="G45" s="194"/>
      <c r="H45" s="45" t="s">
        <v>159</v>
      </c>
      <c r="I45" s="45" t="s">
        <v>160</v>
      </c>
      <c r="J45" s="45" t="s">
        <v>174</v>
      </c>
      <c r="K45" s="45" t="s">
        <v>160</v>
      </c>
      <c r="L45" s="45" t="s">
        <v>174</v>
      </c>
      <c r="M45" s="45" t="s">
        <v>160</v>
      </c>
      <c r="N45" s="45" t="s">
        <v>174</v>
      </c>
      <c r="O45" s="61" t="s">
        <v>135</v>
      </c>
    </row>
    <row r="46" spans="1:15" ht="13.15" customHeight="1" x14ac:dyDescent="0.3">
      <c r="B46" s="160" t="str">
        <f>Ppto_GLOBAL!B63</f>
        <v xml:space="preserve">   6.1.2.1. Cursos de formación para participantes (subcontratados)</v>
      </c>
      <c r="C46" s="161"/>
      <c r="D46" s="161"/>
      <c r="E46" s="161"/>
      <c r="F46" s="161"/>
      <c r="G46" s="161"/>
      <c r="H46" s="53">
        <f>Ppto_GLOBAL!M63</f>
        <v>0</v>
      </c>
      <c r="I46" s="146"/>
      <c r="J46" s="41">
        <f t="shared" ref="J46:J56" si="14">$H46*I46</f>
        <v>0</v>
      </c>
      <c r="K46" s="146"/>
      <c r="L46" s="41">
        <f t="shared" ref="L46:L56" si="15">$H46*K46</f>
        <v>0</v>
      </c>
      <c r="M46" s="146"/>
      <c r="N46" s="41">
        <f t="shared" ref="N46:N56" si="16">$H46*M46</f>
        <v>0</v>
      </c>
      <c r="O46" s="46">
        <f t="shared" ref="O46:O56" si="17">H46-J46-L46-N46</f>
        <v>0</v>
      </c>
    </row>
    <row r="47" spans="1:15" ht="13.15" customHeight="1" x14ac:dyDescent="0.3">
      <c r="B47" s="160" t="str">
        <f>Ppto_GLOBAL!B64</f>
        <v xml:space="preserve">   6.1.2.2. Cursos de formación para el equipo técnico (subcontratados)</v>
      </c>
      <c r="C47" s="161"/>
      <c r="D47" s="161"/>
      <c r="E47" s="161"/>
      <c r="F47" s="161"/>
      <c r="G47" s="161"/>
      <c r="H47" s="53">
        <f>Ppto_GLOBAL!M64</f>
        <v>0</v>
      </c>
      <c r="I47" s="146"/>
      <c r="J47" s="41">
        <f t="shared" si="14"/>
        <v>0</v>
      </c>
      <c r="K47" s="146"/>
      <c r="L47" s="41">
        <f t="shared" si="15"/>
        <v>0</v>
      </c>
      <c r="M47" s="146"/>
      <c r="N47" s="41">
        <f t="shared" si="16"/>
        <v>0</v>
      </c>
      <c r="O47" s="46">
        <f t="shared" si="17"/>
        <v>0</v>
      </c>
    </row>
    <row r="48" spans="1:15" ht="12.75" customHeight="1" x14ac:dyDescent="0.3">
      <c r="B48" s="160" t="str">
        <f>Ppto_GLOBAL!B65</f>
        <v xml:space="preserve">   6.1.2.3. Difusión, captación de participantes y comunicación del proyecto</v>
      </c>
      <c r="C48" s="161"/>
      <c r="D48" s="161"/>
      <c r="E48" s="161"/>
      <c r="F48" s="161"/>
      <c r="G48" s="161"/>
      <c r="H48" s="53">
        <f>Ppto_GLOBAL!M65</f>
        <v>0</v>
      </c>
      <c r="I48" s="146"/>
      <c r="J48" s="41">
        <f t="shared" si="14"/>
        <v>0</v>
      </c>
      <c r="K48" s="146"/>
      <c r="L48" s="41">
        <f t="shared" si="15"/>
        <v>0</v>
      </c>
      <c r="M48" s="146"/>
      <c r="N48" s="41">
        <f t="shared" si="16"/>
        <v>0</v>
      </c>
      <c r="O48" s="46">
        <f t="shared" si="17"/>
        <v>0</v>
      </c>
    </row>
    <row r="49" spans="2:15" ht="12.75" customHeight="1" x14ac:dyDescent="0.3">
      <c r="B49" s="160" t="str">
        <f>Ppto_GLOBAL!B66</f>
        <v xml:space="preserve">   6.1.2.4. Acciones de marketing y comunicación de la actividad de la empresa en fortalecimiento</v>
      </c>
      <c r="C49" s="161"/>
      <c r="D49" s="161"/>
      <c r="E49" s="161"/>
      <c r="F49" s="161"/>
      <c r="G49" s="161"/>
      <c r="H49" s="53">
        <f>Ppto_GLOBAL!M66</f>
        <v>0</v>
      </c>
      <c r="I49" s="146"/>
      <c r="J49" s="41">
        <f t="shared" si="14"/>
        <v>0</v>
      </c>
      <c r="K49" s="146"/>
      <c r="L49" s="41">
        <f t="shared" si="15"/>
        <v>0</v>
      </c>
      <c r="M49" s="146"/>
      <c r="N49" s="41">
        <f t="shared" si="16"/>
        <v>0</v>
      </c>
      <c r="O49" s="46">
        <f t="shared" si="17"/>
        <v>0</v>
      </c>
    </row>
    <row r="50" spans="2:15" ht="13.15" customHeight="1" x14ac:dyDescent="0.3">
      <c r="B50" s="160" t="str">
        <f>Ppto_GLOBAL!B67</f>
        <v xml:space="preserve">   6.1.2.5. Mentoring o tutorización de la empresa en fortalecimiento (distinto de personal)</v>
      </c>
      <c r="C50" s="161"/>
      <c r="D50" s="161"/>
      <c r="E50" s="161"/>
      <c r="F50" s="161"/>
      <c r="G50" s="161"/>
      <c r="H50" s="53">
        <f>Ppto_GLOBAL!M67</f>
        <v>0</v>
      </c>
      <c r="I50" s="146"/>
      <c r="J50" s="41">
        <f t="shared" si="14"/>
        <v>0</v>
      </c>
      <c r="K50" s="146"/>
      <c r="L50" s="41">
        <f t="shared" si="15"/>
        <v>0</v>
      </c>
      <c r="M50" s="146"/>
      <c r="N50" s="41">
        <f t="shared" si="16"/>
        <v>0</v>
      </c>
      <c r="O50" s="46">
        <f t="shared" si="17"/>
        <v>0</v>
      </c>
    </row>
    <row r="51" spans="2:15" ht="13.15" customHeight="1" x14ac:dyDescent="0.3">
      <c r="B51" s="160" t="str">
        <f>Ppto_GLOBAL!B68</f>
        <v xml:space="preserve">   6.1.2.6. Servicios externos contratados (organización actividades, eventos, reuniones,...)</v>
      </c>
      <c r="C51" s="161"/>
      <c r="D51" s="161"/>
      <c r="E51" s="161"/>
      <c r="F51" s="161"/>
      <c r="G51" s="161"/>
      <c r="H51" s="53">
        <f>Ppto_GLOBAL!M68</f>
        <v>0</v>
      </c>
      <c r="I51" s="146"/>
      <c r="J51" s="41">
        <f t="shared" si="14"/>
        <v>0</v>
      </c>
      <c r="K51" s="146"/>
      <c r="L51" s="41">
        <f t="shared" si="15"/>
        <v>0</v>
      </c>
      <c r="M51" s="146"/>
      <c r="N51" s="41">
        <f t="shared" si="16"/>
        <v>0</v>
      </c>
      <c r="O51" s="46">
        <f t="shared" si="17"/>
        <v>0</v>
      </c>
    </row>
    <row r="52" spans="2:15" ht="13.15" customHeight="1" x14ac:dyDescent="0.3">
      <c r="B52" s="160" t="str">
        <f>Ppto_GLOBAL!B69</f>
        <v xml:space="preserve">   6.1.2.7. Gastos de desplazamiento y alojamiento (personal técnico, ponentes,…)</v>
      </c>
      <c r="C52" s="161"/>
      <c r="D52" s="161"/>
      <c r="E52" s="161"/>
      <c r="F52" s="161"/>
      <c r="G52" s="161"/>
      <c r="H52" s="53">
        <f>Ppto_GLOBAL!M69</f>
        <v>0</v>
      </c>
      <c r="I52" s="146"/>
      <c r="J52" s="41">
        <f t="shared" si="14"/>
        <v>0</v>
      </c>
      <c r="K52" s="146"/>
      <c r="L52" s="41">
        <f t="shared" si="15"/>
        <v>0</v>
      </c>
      <c r="M52" s="146"/>
      <c r="N52" s="41">
        <f t="shared" si="16"/>
        <v>0</v>
      </c>
      <c r="O52" s="46">
        <f t="shared" si="17"/>
        <v>0</v>
      </c>
    </row>
    <row r="53" spans="2:15" ht="12.75" customHeight="1" x14ac:dyDescent="0.3">
      <c r="B53" s="160" t="str">
        <f>Ppto_GLOBAL!B70</f>
        <v xml:space="preserve">   6.1.2.8. Gastos de implementación de las medidas de fortalecimiento</v>
      </c>
      <c r="C53" s="161"/>
      <c r="D53" s="161"/>
      <c r="E53" s="161"/>
      <c r="F53" s="161"/>
      <c r="G53" s="161"/>
      <c r="H53" s="53">
        <f>Ppto_GLOBAL!M70</f>
        <v>0</v>
      </c>
      <c r="I53" s="146"/>
      <c r="J53" s="41">
        <f t="shared" si="14"/>
        <v>0</v>
      </c>
      <c r="K53" s="146"/>
      <c r="L53" s="41">
        <f t="shared" si="15"/>
        <v>0</v>
      </c>
      <c r="M53" s="146"/>
      <c r="N53" s="41">
        <f t="shared" si="16"/>
        <v>0</v>
      </c>
      <c r="O53" s="46">
        <f t="shared" si="17"/>
        <v>0</v>
      </c>
    </row>
    <row r="54" spans="2:15" ht="13.15" customHeight="1" x14ac:dyDescent="0.3">
      <c r="B54" s="160" t="str">
        <f>Ppto_GLOBAL!B71</f>
        <v xml:space="preserve">   6.1.2.9. Intercambio de procedimientos, metodologías entre equipos técnicos</v>
      </c>
      <c r="C54" s="161"/>
      <c r="D54" s="161"/>
      <c r="E54" s="161"/>
      <c r="F54" s="161"/>
      <c r="G54" s="161"/>
      <c r="H54" s="53">
        <f>Ppto_GLOBAL!M71</f>
        <v>0</v>
      </c>
      <c r="I54" s="146"/>
      <c r="J54" s="41">
        <f t="shared" ref="J54:J55" si="18">$H54*I54</f>
        <v>0</v>
      </c>
      <c r="K54" s="146"/>
      <c r="L54" s="41">
        <f t="shared" ref="L54:L55" si="19">$H54*K54</f>
        <v>0</v>
      </c>
      <c r="M54" s="146"/>
      <c r="N54" s="41">
        <f t="shared" ref="N54:N55" si="20">$H54*M54</f>
        <v>0</v>
      </c>
      <c r="O54" s="46">
        <f t="shared" si="17"/>
        <v>0</v>
      </c>
    </row>
    <row r="55" spans="2:15" ht="12.75" customHeight="1" x14ac:dyDescent="0.3">
      <c r="B55" s="160" t="str">
        <f>Ppto_GLOBAL!B72</f>
        <v xml:space="preserve">   6.1.2.10. Amortización de bienes inventariables asignados al proyecto</v>
      </c>
      <c r="C55" s="161"/>
      <c r="D55" s="161"/>
      <c r="E55" s="161"/>
      <c r="F55" s="161"/>
      <c r="G55" s="161"/>
      <c r="H55" s="53">
        <f>Ppto_GLOBAL!M72</f>
        <v>0</v>
      </c>
      <c r="I55" s="146"/>
      <c r="J55" s="41">
        <f t="shared" si="18"/>
        <v>0</v>
      </c>
      <c r="K55" s="146"/>
      <c r="L55" s="41">
        <f t="shared" si="19"/>
        <v>0</v>
      </c>
      <c r="M55" s="146"/>
      <c r="N55" s="41">
        <f t="shared" si="20"/>
        <v>0</v>
      </c>
      <c r="O55" s="46">
        <f t="shared" si="17"/>
        <v>0</v>
      </c>
    </row>
    <row r="56" spans="2:15" ht="13.15" customHeight="1" x14ac:dyDescent="0.3">
      <c r="B56" s="160" t="str">
        <f>Ppto_GLOBAL!B73</f>
        <v xml:space="preserve">   6.1.2.11. Otros (especificar): </v>
      </c>
      <c r="C56" s="161"/>
      <c r="D56" s="161"/>
      <c r="E56" s="161"/>
      <c r="F56" s="161"/>
      <c r="G56" s="161"/>
      <c r="H56" s="53">
        <f>Ppto_GLOBAL!M73</f>
        <v>0</v>
      </c>
      <c r="I56" s="146"/>
      <c r="J56" s="41">
        <f t="shared" si="14"/>
        <v>0</v>
      </c>
      <c r="K56" s="146"/>
      <c r="L56" s="41">
        <f t="shared" si="15"/>
        <v>0</v>
      </c>
      <c r="M56" s="146"/>
      <c r="N56" s="41">
        <f t="shared" si="16"/>
        <v>0</v>
      </c>
      <c r="O56" s="46">
        <f t="shared" si="17"/>
        <v>0</v>
      </c>
    </row>
    <row r="57" spans="2:15" ht="13.9" customHeight="1" x14ac:dyDescent="0.3">
      <c r="B57" s="173" t="s">
        <v>176</v>
      </c>
      <c r="C57" s="174"/>
      <c r="D57" s="174"/>
      <c r="E57" s="174"/>
      <c r="F57" s="174"/>
      <c r="G57" s="187"/>
      <c r="H57" s="51">
        <f>SUM(H46:H56)</f>
        <v>0</v>
      </c>
      <c r="I57" s="58" t="e">
        <f>J57/$H$57</f>
        <v>#DIV/0!</v>
      </c>
      <c r="J57" s="47">
        <f>SUM(J46:J56)</f>
        <v>0</v>
      </c>
      <c r="K57" s="58" t="e">
        <f>L57/$H$57</f>
        <v>#DIV/0!</v>
      </c>
      <c r="L57" s="47">
        <f>SUM(L46:L56)</f>
        <v>0</v>
      </c>
      <c r="M57" s="58" t="e">
        <f>N57/$H$57</f>
        <v>#DIV/0!</v>
      </c>
      <c r="N57" s="47">
        <f>SUM(N46:N56)</f>
        <v>0</v>
      </c>
      <c r="O57" s="48">
        <f>H57-J57-L57-N57</f>
        <v>0</v>
      </c>
    </row>
    <row r="58" spans="2:15" ht="3.75" customHeight="1" x14ac:dyDescent="0.3">
      <c r="B58" s="39"/>
      <c r="C58" s="39"/>
      <c r="D58" s="39"/>
      <c r="E58" s="39"/>
      <c r="F58" s="39"/>
      <c r="G58" s="39"/>
      <c r="H58" s="21"/>
      <c r="O58" s="52"/>
    </row>
    <row r="59" spans="2:15" ht="30.75" customHeight="1" x14ac:dyDescent="0.3">
      <c r="B59" s="193" t="s">
        <v>114</v>
      </c>
      <c r="C59" s="194"/>
      <c r="D59" s="194"/>
      <c r="E59" s="194"/>
      <c r="F59" s="194"/>
      <c r="G59" s="195"/>
      <c r="H59" s="45" t="s">
        <v>159</v>
      </c>
      <c r="I59" s="45" t="s">
        <v>160</v>
      </c>
      <c r="J59" s="45" t="s">
        <v>174</v>
      </c>
      <c r="K59" s="45" t="s">
        <v>160</v>
      </c>
      <c r="L59" s="45" t="s">
        <v>174</v>
      </c>
      <c r="M59" s="45" t="s">
        <v>160</v>
      </c>
      <c r="N59" s="45" t="s">
        <v>174</v>
      </c>
      <c r="O59" s="61" t="s">
        <v>135</v>
      </c>
    </row>
    <row r="60" spans="2:15" ht="12.75" customHeight="1" x14ac:dyDescent="0.3">
      <c r="B60" s="160" t="str">
        <f>Ppto_GLOBAL!B78</f>
        <v xml:space="preserve">   6.2.1. Arrendamientos y cánones </v>
      </c>
      <c r="C60" s="161"/>
      <c r="D60" s="161"/>
      <c r="E60" s="161"/>
      <c r="F60" s="161"/>
      <c r="G60" s="161"/>
      <c r="H60" s="53">
        <f>Ppto_GLOBAL!M78</f>
        <v>0</v>
      </c>
      <c r="I60" s="146"/>
      <c r="J60" s="41">
        <f t="shared" ref="J60:J69" si="21">$H60*I60</f>
        <v>0</v>
      </c>
      <c r="K60" s="146"/>
      <c r="L60" s="41">
        <f t="shared" ref="L60:L69" si="22">$H60*K60</f>
        <v>0</v>
      </c>
      <c r="M60" s="146"/>
      <c r="N60" s="41">
        <f t="shared" ref="N60:N69" si="23">$H60*M60</f>
        <v>0</v>
      </c>
      <c r="O60" s="46">
        <f t="shared" ref="O60:O69" si="24">H60-J60-L60-N60</f>
        <v>0</v>
      </c>
    </row>
    <row r="61" spans="2:15" ht="12.75" customHeight="1" x14ac:dyDescent="0.3">
      <c r="B61" s="160" t="str">
        <f>Ppto_GLOBAL!B79</f>
        <v xml:space="preserve">   6.2.2. Reparaciones y conservación</v>
      </c>
      <c r="C61" s="161"/>
      <c r="D61" s="161"/>
      <c r="E61" s="161"/>
      <c r="F61" s="161"/>
      <c r="G61" s="161"/>
      <c r="H61" s="53">
        <f>Ppto_GLOBAL!M79</f>
        <v>0</v>
      </c>
      <c r="I61" s="146"/>
      <c r="J61" s="41">
        <f t="shared" si="21"/>
        <v>0</v>
      </c>
      <c r="K61" s="146"/>
      <c r="L61" s="41">
        <f t="shared" si="22"/>
        <v>0</v>
      </c>
      <c r="M61" s="146"/>
      <c r="N61" s="41">
        <f t="shared" si="23"/>
        <v>0</v>
      </c>
      <c r="O61" s="46">
        <f t="shared" si="24"/>
        <v>0</v>
      </c>
    </row>
    <row r="62" spans="2:15" ht="12.75" customHeight="1" x14ac:dyDescent="0.3">
      <c r="B62" s="160" t="str">
        <f>Ppto_GLOBAL!B80</f>
        <v xml:space="preserve">   6.2.3. Servicios de profesionales independientes</v>
      </c>
      <c r="C62" s="161"/>
      <c r="D62" s="161"/>
      <c r="E62" s="161"/>
      <c r="F62" s="161"/>
      <c r="G62" s="161"/>
      <c r="H62" s="53">
        <f>Ppto_GLOBAL!M80</f>
        <v>0</v>
      </c>
      <c r="I62" s="146"/>
      <c r="J62" s="41">
        <f t="shared" si="21"/>
        <v>0</v>
      </c>
      <c r="K62" s="146"/>
      <c r="L62" s="41">
        <f t="shared" si="22"/>
        <v>0</v>
      </c>
      <c r="M62" s="146"/>
      <c r="N62" s="41">
        <f t="shared" si="23"/>
        <v>0</v>
      </c>
      <c r="O62" s="46">
        <f t="shared" si="24"/>
        <v>0</v>
      </c>
    </row>
    <row r="63" spans="2:15" ht="12.75" customHeight="1" x14ac:dyDescent="0.3">
      <c r="B63" s="160" t="str">
        <f>Ppto_GLOBAL!B81</f>
        <v xml:space="preserve">   6.2.4. Transportes</v>
      </c>
      <c r="C63" s="161"/>
      <c r="D63" s="161"/>
      <c r="E63" s="161"/>
      <c r="F63" s="161"/>
      <c r="G63" s="161"/>
      <c r="H63" s="53">
        <f>Ppto_GLOBAL!M81</f>
        <v>0</v>
      </c>
      <c r="I63" s="146"/>
      <c r="J63" s="41">
        <f t="shared" si="21"/>
        <v>0</v>
      </c>
      <c r="K63" s="146"/>
      <c r="L63" s="41">
        <f t="shared" si="22"/>
        <v>0</v>
      </c>
      <c r="M63" s="146"/>
      <c r="N63" s="41">
        <f t="shared" si="23"/>
        <v>0</v>
      </c>
      <c r="O63" s="46">
        <f t="shared" si="24"/>
        <v>0</v>
      </c>
    </row>
    <row r="64" spans="2:15" ht="12.75" customHeight="1" x14ac:dyDescent="0.3">
      <c r="B64" s="160" t="str">
        <f>Ppto_GLOBAL!B82</f>
        <v xml:space="preserve">   6.2.5. Primas de seguros (solo las consideradas como costes indirectos)</v>
      </c>
      <c r="C64" s="161"/>
      <c r="D64" s="161"/>
      <c r="E64" s="161"/>
      <c r="F64" s="161"/>
      <c r="G64" s="161"/>
      <c r="H64" s="53">
        <f>Ppto_GLOBAL!M82</f>
        <v>0</v>
      </c>
      <c r="I64" s="146"/>
      <c r="J64" s="41">
        <f t="shared" si="21"/>
        <v>0</v>
      </c>
      <c r="K64" s="146"/>
      <c r="L64" s="41">
        <f t="shared" si="22"/>
        <v>0</v>
      </c>
      <c r="M64" s="146"/>
      <c r="N64" s="41">
        <f t="shared" si="23"/>
        <v>0</v>
      </c>
      <c r="O64" s="46">
        <f t="shared" si="24"/>
        <v>0</v>
      </c>
    </row>
    <row r="65" spans="2:15" ht="12.75" customHeight="1" x14ac:dyDescent="0.3">
      <c r="B65" s="160" t="str">
        <f>Ppto_GLOBAL!B83</f>
        <v xml:space="preserve">   6.2.7. Publicidad, propaganda y relaciones públicas</v>
      </c>
      <c r="C65" s="161"/>
      <c r="D65" s="161"/>
      <c r="E65" s="161"/>
      <c r="F65" s="161"/>
      <c r="G65" s="161"/>
      <c r="H65" s="53">
        <f>Ppto_GLOBAL!M83</f>
        <v>0</v>
      </c>
      <c r="I65" s="146"/>
      <c r="J65" s="41">
        <f t="shared" si="21"/>
        <v>0</v>
      </c>
      <c r="K65" s="146"/>
      <c r="L65" s="41">
        <f t="shared" si="22"/>
        <v>0</v>
      </c>
      <c r="M65" s="146"/>
      <c r="N65" s="41">
        <f t="shared" si="23"/>
        <v>0</v>
      </c>
      <c r="O65" s="46">
        <f t="shared" si="24"/>
        <v>0</v>
      </c>
    </row>
    <row r="66" spans="2:15" ht="12.75" customHeight="1" x14ac:dyDescent="0.3">
      <c r="B66" s="160" t="str">
        <f>Ppto_GLOBAL!B84</f>
        <v xml:space="preserve">   6.2.8. Suministros</v>
      </c>
      <c r="C66" s="161"/>
      <c r="D66" s="161"/>
      <c r="E66" s="161"/>
      <c r="F66" s="161"/>
      <c r="G66" s="161"/>
      <c r="H66" s="53">
        <f>Ppto_GLOBAL!M84</f>
        <v>0</v>
      </c>
      <c r="I66" s="146"/>
      <c r="J66" s="41">
        <f t="shared" si="21"/>
        <v>0</v>
      </c>
      <c r="K66" s="146"/>
      <c r="L66" s="41">
        <f t="shared" si="22"/>
        <v>0</v>
      </c>
      <c r="M66" s="146"/>
      <c r="N66" s="41">
        <f t="shared" si="23"/>
        <v>0</v>
      </c>
      <c r="O66" s="46">
        <f t="shared" si="24"/>
        <v>0</v>
      </c>
    </row>
    <row r="67" spans="2:15" ht="12.75" customHeight="1" x14ac:dyDescent="0.3">
      <c r="B67" s="160" t="str">
        <f>Ppto_GLOBAL!B85</f>
        <v xml:space="preserve">   6.2.9. Otros servicios</v>
      </c>
      <c r="C67" s="161"/>
      <c r="D67" s="161"/>
      <c r="E67" s="161"/>
      <c r="F67" s="161"/>
      <c r="G67" s="161"/>
      <c r="H67" s="53">
        <f>Ppto_GLOBAL!M85</f>
        <v>0</v>
      </c>
      <c r="I67" s="146"/>
      <c r="J67" s="41">
        <f t="shared" si="21"/>
        <v>0</v>
      </c>
      <c r="K67" s="146"/>
      <c r="L67" s="41">
        <f t="shared" si="22"/>
        <v>0</v>
      </c>
      <c r="M67" s="146"/>
      <c r="N67" s="41">
        <f t="shared" si="23"/>
        <v>0</v>
      </c>
      <c r="O67" s="46">
        <f t="shared" si="24"/>
        <v>0</v>
      </c>
    </row>
    <row r="68" spans="2:15" ht="12.75" customHeight="1" x14ac:dyDescent="0.3">
      <c r="B68" s="160" t="str">
        <f>Ppto_GLOBAL!B86</f>
        <v xml:space="preserve">   6.2.10. Personal de administración, gestión y dirección (propio o servicios contratados)</v>
      </c>
      <c r="C68" s="161"/>
      <c r="D68" s="161"/>
      <c r="E68" s="161"/>
      <c r="F68" s="161"/>
      <c r="G68" s="161"/>
      <c r="H68" s="53">
        <f>Ppto_GLOBAL!M86</f>
        <v>0</v>
      </c>
      <c r="I68" s="146"/>
      <c r="J68" s="41">
        <f>$H68*I68</f>
        <v>0</v>
      </c>
      <c r="K68" s="146"/>
      <c r="L68" s="41">
        <f>$H68*K68</f>
        <v>0</v>
      </c>
      <c r="M68" s="146"/>
      <c r="N68" s="41">
        <f>$H68*M68</f>
        <v>0</v>
      </c>
      <c r="O68" s="46">
        <f t="shared" si="24"/>
        <v>0</v>
      </c>
    </row>
    <row r="69" spans="2:15" ht="12.75" customHeight="1" x14ac:dyDescent="0.3">
      <c r="B69" s="160" t="str">
        <f>Ppto_GLOBAL!B87</f>
        <v xml:space="preserve">   6.2.11. Otros costes indirectos de estructura y funcionamiento de la entidad</v>
      </c>
      <c r="C69" s="161"/>
      <c r="D69" s="161"/>
      <c r="E69" s="161"/>
      <c r="F69" s="161"/>
      <c r="G69" s="161"/>
      <c r="H69" s="53">
        <f>Ppto_GLOBAL!M87</f>
        <v>0</v>
      </c>
      <c r="I69" s="146"/>
      <c r="J69" s="41">
        <f t="shared" si="21"/>
        <v>0</v>
      </c>
      <c r="K69" s="146"/>
      <c r="L69" s="41">
        <f t="shared" si="22"/>
        <v>0</v>
      </c>
      <c r="M69" s="146"/>
      <c r="N69" s="41">
        <f t="shared" si="23"/>
        <v>0</v>
      </c>
      <c r="O69" s="46">
        <f t="shared" si="24"/>
        <v>0</v>
      </c>
    </row>
    <row r="70" spans="2:15" ht="18.75" customHeight="1" x14ac:dyDescent="0.3">
      <c r="B70" s="196" t="s">
        <v>166</v>
      </c>
      <c r="C70" s="197"/>
      <c r="D70" s="197"/>
      <c r="E70" s="197"/>
      <c r="F70" s="197"/>
      <c r="G70" s="290"/>
      <c r="H70" s="51">
        <f>SUM(H60:H69)</f>
        <v>0</v>
      </c>
      <c r="I70" s="58" t="e">
        <f>J70/$H$70</f>
        <v>#DIV/0!</v>
      </c>
      <c r="J70" s="47">
        <f>SUM(J60:J69)</f>
        <v>0</v>
      </c>
      <c r="K70" s="58" t="e">
        <f>L70/$H$70</f>
        <v>#DIV/0!</v>
      </c>
      <c r="L70" s="47">
        <f>SUM(L60:L69)</f>
        <v>0</v>
      </c>
      <c r="M70" s="58" t="e">
        <f>N70/$H$70</f>
        <v>#DIV/0!</v>
      </c>
      <c r="N70" s="47">
        <f>SUM(N60:N69)</f>
        <v>0</v>
      </c>
      <c r="O70" s="48">
        <f>H70-J70-L70-N70</f>
        <v>0</v>
      </c>
    </row>
    <row r="71" spans="2:15" ht="3.75" customHeight="1" x14ac:dyDescent="0.3">
      <c r="B71" s="39"/>
      <c r="C71" s="39"/>
      <c r="D71" s="39"/>
      <c r="E71" s="39"/>
      <c r="F71" s="39"/>
      <c r="G71" s="39"/>
      <c r="H71" s="21"/>
      <c r="O71" s="52"/>
    </row>
    <row r="72" spans="2:15" ht="18" customHeight="1" x14ac:dyDescent="0.3">
      <c r="B72" s="293" t="s">
        <v>167</v>
      </c>
      <c r="C72" s="294"/>
      <c r="D72" s="294"/>
      <c r="E72" s="294"/>
      <c r="F72" s="294"/>
      <c r="G72" s="295"/>
      <c r="H72" s="85">
        <f>H57+H70</f>
        <v>0</v>
      </c>
      <c r="I72" s="86" t="e">
        <f>J72/$H$72</f>
        <v>#DIV/0!</v>
      </c>
      <c r="J72" s="85">
        <f>J57+J70</f>
        <v>0</v>
      </c>
      <c r="K72" s="86" t="e">
        <f>L72/$H$72</f>
        <v>#DIV/0!</v>
      </c>
      <c r="L72" s="85">
        <f>L57+L70</f>
        <v>0</v>
      </c>
      <c r="M72" s="86" t="e">
        <f>N72/$H$72</f>
        <v>#DIV/0!</v>
      </c>
      <c r="N72" s="85">
        <f>N57+N70</f>
        <v>0</v>
      </c>
      <c r="O72" s="87">
        <f>H72-J72-L72-N72</f>
        <v>0</v>
      </c>
    </row>
    <row r="73" spans="2:15" ht="3.75" customHeight="1" x14ac:dyDescent="0.3">
      <c r="B73" s="39"/>
      <c r="C73" s="39"/>
      <c r="D73" s="39"/>
      <c r="E73" s="39"/>
      <c r="F73" s="39"/>
      <c r="G73" s="39"/>
      <c r="H73" s="21"/>
      <c r="O73" s="52"/>
    </row>
    <row r="74" spans="2:15" ht="18" customHeight="1" x14ac:dyDescent="0.3">
      <c r="B74" s="291" t="s">
        <v>132</v>
      </c>
      <c r="C74" s="292"/>
      <c r="D74" s="292"/>
      <c r="E74" s="292"/>
      <c r="F74" s="292"/>
      <c r="G74" s="292"/>
      <c r="H74" s="85">
        <f>H43+H72</f>
        <v>0</v>
      </c>
      <c r="I74" s="86" t="e">
        <f>J74/$H$74</f>
        <v>#DIV/0!</v>
      </c>
      <c r="J74" s="85">
        <f>J43+J72</f>
        <v>0</v>
      </c>
      <c r="K74" s="86" t="e">
        <f>L74/$H$74</f>
        <v>#DIV/0!</v>
      </c>
      <c r="L74" s="85">
        <f>L43+L72</f>
        <v>0</v>
      </c>
      <c r="M74" s="86" t="e">
        <f>N74/$H$74</f>
        <v>#DIV/0!</v>
      </c>
      <c r="N74" s="85">
        <f>N43+N72</f>
        <v>0</v>
      </c>
      <c r="O74" s="87">
        <f>H74-J74-L74-N74</f>
        <v>0</v>
      </c>
    </row>
    <row r="75" spans="2:15" ht="7.5" customHeight="1" x14ac:dyDescent="0.3">
      <c r="B75" s="16"/>
      <c r="C75" s="16"/>
      <c r="D75" s="16"/>
      <c r="E75" s="16"/>
      <c r="F75" s="16"/>
      <c r="G75" s="16"/>
      <c r="H75" s="17"/>
    </row>
  </sheetData>
  <sheetProtection algorithmName="SHA-512" hashValue="G28AQaWATxWsERQ0uGZAyU1SCP9L+GcxjTjxbre5A/Y56Z2lMjc6xjG/Ml/ELnLEVaCmoCqZtSkakVrD4/CKyA==" saltValue="cGaH6+dR7BwUos9jV5lCFQ==" spinCount="100000" sheet="1" formatCells="0" formatRows="0" insertRows="0" deleteRows="0"/>
  <dataConsolidate/>
  <mergeCells count="75">
    <mergeCell ref="B19:G19"/>
    <mergeCell ref="B20:G20"/>
    <mergeCell ref="B13:G13"/>
    <mergeCell ref="B14:G14"/>
    <mergeCell ref="B15:G15"/>
    <mergeCell ref="B16:G16"/>
    <mergeCell ref="B17:G17"/>
    <mergeCell ref="B18:G18"/>
    <mergeCell ref="A1:P1"/>
    <mergeCell ref="B2:O2"/>
    <mergeCell ref="B4:H4"/>
    <mergeCell ref="J4:O4"/>
    <mergeCell ref="O7:O9"/>
    <mergeCell ref="B8:G8"/>
    <mergeCell ref="B9:G9"/>
    <mergeCell ref="A6:G6"/>
    <mergeCell ref="I7:J8"/>
    <mergeCell ref="K7:L8"/>
    <mergeCell ref="B10:G10"/>
    <mergeCell ref="B11:G11"/>
    <mergeCell ref="M7:N8"/>
    <mergeCell ref="A37:H37"/>
    <mergeCell ref="B29:G29"/>
    <mergeCell ref="B30:G30"/>
    <mergeCell ref="B31:G31"/>
    <mergeCell ref="B33:G33"/>
    <mergeCell ref="B34:G34"/>
    <mergeCell ref="B35:G35"/>
    <mergeCell ref="B32:G32"/>
    <mergeCell ref="B22:G22"/>
    <mergeCell ref="I24:J25"/>
    <mergeCell ref="K24:L25"/>
    <mergeCell ref="B21:G21"/>
    <mergeCell ref="B12:G12"/>
    <mergeCell ref="O24:O26"/>
    <mergeCell ref="B25:H25"/>
    <mergeCell ref="B26:G26"/>
    <mergeCell ref="B27:G27"/>
    <mergeCell ref="B28:G28"/>
    <mergeCell ref="M24:N25"/>
    <mergeCell ref="B46:G46"/>
    <mergeCell ref="B39:H39"/>
    <mergeCell ref="I39:J39"/>
    <mergeCell ref="K39:L39"/>
    <mergeCell ref="M39:N39"/>
    <mergeCell ref="O39:O40"/>
    <mergeCell ref="B40:G40"/>
    <mergeCell ref="B41:G41"/>
    <mergeCell ref="B43:G43"/>
    <mergeCell ref="B45:G45"/>
    <mergeCell ref="B60:G60"/>
    <mergeCell ref="B47:G47"/>
    <mergeCell ref="B48:G48"/>
    <mergeCell ref="B49:G49"/>
    <mergeCell ref="B50:G50"/>
    <mergeCell ref="B51:G51"/>
    <mergeCell ref="B52:G52"/>
    <mergeCell ref="B53:G53"/>
    <mergeCell ref="B56:G56"/>
    <mergeCell ref="B57:G57"/>
    <mergeCell ref="B59:G59"/>
    <mergeCell ref="B54:G54"/>
    <mergeCell ref="B55:G55"/>
    <mergeCell ref="B61:G61"/>
    <mergeCell ref="B62:G62"/>
    <mergeCell ref="B63:G63"/>
    <mergeCell ref="B64:G64"/>
    <mergeCell ref="B65:G65"/>
    <mergeCell ref="B66:G66"/>
    <mergeCell ref="B67:G67"/>
    <mergeCell ref="B69:G69"/>
    <mergeCell ref="B70:G70"/>
    <mergeCell ref="B74:G74"/>
    <mergeCell ref="B68:G68"/>
    <mergeCell ref="B72:G72"/>
  </mergeCells>
  <dataValidations disablePrompts="1" count="1">
    <dataValidation type="list" allowBlank="1" showInputMessage="1" showErrorMessage="1" sqref="H36" xr:uid="{00000000-0002-0000-0300-000000000000}">
      <formula1>Regimen</formula1>
    </dataValidation>
  </dataValidations>
  <pageMargins left="0.78740157480314965" right="0.78740157480314965" top="1.1023622047244095" bottom="0.74803149606299213" header="0.31496062992125984" footer="0.31496062992125984"/>
  <pageSetup paperSize="9" scale="86" fitToHeight="0" orientation="landscape" r:id="rId1"/>
  <headerFooter>
    <oddHeader>&amp;L&amp;G&amp;C&amp;G&amp;R&amp;G</oddHeader>
    <oddFooter>&amp;C&amp;"Arial Narrow,Normal"&amp;9&amp;A&amp;R&amp;"Arial Narrow,Normal"&amp;9Página &amp;P</oddFooter>
  </headerFooter>
  <rowBreaks count="1" manualBreakCount="1">
    <brk id="36" max="15" man="1"/>
  </rowBreaks>
  <ignoredErrors>
    <ignoredError sqref="H60:H69 H10 B10:G10 B27:H27" unlockedFormula="1"/>
    <ignoredError sqref="M71:O71 M70:N70 M74 I74 I70:L71 K74" formula="1"/>
  </ignoredErrors>
  <legacyDrawingHF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BF433-CFEC-4AEB-B1E1-5EA8413BA973}">
  <sheetPr>
    <tabColor theme="9"/>
    <pageSetUpPr fitToPage="1"/>
  </sheetPr>
  <dimension ref="A1:T82"/>
  <sheetViews>
    <sheetView showGridLines="0" view="pageBreakPreview" zoomScaleNormal="100" zoomScaleSheetLayoutView="100" zoomScalePageLayoutView="130" workbookViewId="0">
      <pane ySplit="9" topLeftCell="A10" activePane="bottomLeft" state="frozen"/>
      <selection pane="bottomLeft" sqref="A1:T1"/>
    </sheetView>
  </sheetViews>
  <sheetFormatPr baseColWidth="10" defaultColWidth="11.42578125" defaultRowHeight="16.5" x14ac:dyDescent="0.3"/>
  <cols>
    <col min="1" max="1" width="0.7109375" style="2" customWidth="1"/>
    <col min="2" max="2" width="8.5703125" style="2" customWidth="1"/>
    <col min="3" max="3" width="9" style="2" customWidth="1"/>
    <col min="4" max="4" width="9.42578125" style="2" customWidth="1"/>
    <col min="5" max="5" width="14.85546875" style="2" customWidth="1"/>
    <col min="6" max="6" width="12" style="2" customWidth="1"/>
    <col min="7" max="7" width="11.5703125" style="2" customWidth="1"/>
    <col min="8" max="8" width="13.7109375" style="2" customWidth="1"/>
    <col min="9" max="9" width="6.28515625" style="2" bestFit="1" customWidth="1"/>
    <col min="10" max="10" width="13.7109375" style="2" customWidth="1"/>
    <col min="11" max="11" width="6.28515625" style="2" bestFit="1" customWidth="1"/>
    <col min="12" max="12" width="13.7109375" style="2" customWidth="1"/>
    <col min="13" max="13" width="6.28515625" style="2" bestFit="1" customWidth="1"/>
    <col min="14" max="14" width="13.7109375" style="2" customWidth="1"/>
    <col min="15" max="15" width="6.28515625" style="2" bestFit="1" customWidth="1"/>
    <col min="16" max="16" width="13.7109375" style="2" customWidth="1"/>
    <col min="17" max="17" width="6.28515625" style="2" bestFit="1" customWidth="1"/>
    <col min="18" max="18" width="13.7109375" style="2" customWidth="1"/>
    <col min="19" max="19" width="6.85546875" style="2" bestFit="1" customWidth="1"/>
    <col min="20" max="20" width="0.85546875" style="2" customWidth="1"/>
    <col min="21" max="16384" width="11.42578125" style="2"/>
  </cols>
  <sheetData>
    <row r="1" spans="1:20" x14ac:dyDescent="0.3">
      <c r="A1" s="209" t="s">
        <v>177</v>
      </c>
      <c r="B1" s="209"/>
      <c r="C1" s="209"/>
      <c r="D1" s="209"/>
      <c r="E1" s="209"/>
      <c r="F1" s="209"/>
      <c r="G1" s="209"/>
      <c r="H1" s="209"/>
      <c r="I1" s="209"/>
      <c r="J1" s="209"/>
      <c r="K1" s="209"/>
      <c r="L1" s="209"/>
      <c r="M1" s="209"/>
      <c r="N1" s="209"/>
      <c r="O1" s="209"/>
      <c r="P1" s="209"/>
      <c r="Q1" s="209"/>
      <c r="R1" s="209"/>
      <c r="S1" s="209"/>
      <c r="T1" s="209"/>
    </row>
    <row r="2" spans="1:20" ht="15" customHeight="1" x14ac:dyDescent="0.3">
      <c r="B2" s="210" t="s">
        <v>178</v>
      </c>
      <c r="C2" s="210"/>
      <c r="D2" s="210"/>
      <c r="E2" s="210"/>
      <c r="F2" s="210"/>
      <c r="G2" s="210"/>
      <c r="H2" s="210"/>
      <c r="I2" s="210"/>
      <c r="J2" s="210"/>
      <c r="K2" s="210"/>
      <c r="L2" s="210"/>
      <c r="M2" s="210"/>
      <c r="N2" s="210"/>
      <c r="O2" s="210"/>
      <c r="P2" s="210"/>
      <c r="Q2" s="210"/>
      <c r="R2" s="210"/>
      <c r="S2" s="210"/>
    </row>
    <row r="3" spans="1:20" ht="18.75" customHeight="1" x14ac:dyDescent="0.3">
      <c r="A3" s="38" t="s">
        <v>138</v>
      </c>
      <c r="B3" s="44"/>
      <c r="C3" s="38"/>
      <c r="D3" s="38"/>
      <c r="E3" s="38"/>
      <c r="F3" s="38"/>
      <c r="G3" s="22"/>
      <c r="H3" s="22"/>
      <c r="J3" s="22" t="s">
        <v>139</v>
      </c>
      <c r="L3" s="22"/>
      <c r="M3" s="22"/>
      <c r="N3" s="22"/>
      <c r="O3" s="22"/>
      <c r="P3" s="22"/>
      <c r="Q3" s="22"/>
      <c r="R3" s="22"/>
    </row>
    <row r="4" spans="1:20" s="23" customFormat="1" x14ac:dyDescent="0.3">
      <c r="B4" s="305">
        <f>Ppto_GLOBAL!B6</f>
        <v>0</v>
      </c>
      <c r="C4" s="306"/>
      <c r="D4" s="306"/>
      <c r="E4" s="306"/>
      <c r="F4" s="306"/>
      <c r="G4" s="306"/>
      <c r="H4" s="307"/>
      <c r="I4" s="66"/>
      <c r="J4" s="296">
        <f>Ppto_GLOBAL!B10</f>
        <v>0</v>
      </c>
      <c r="K4" s="297"/>
      <c r="L4" s="297"/>
      <c r="M4" s="297"/>
      <c r="N4" s="297"/>
      <c r="O4" s="297"/>
      <c r="P4" s="297"/>
      <c r="Q4" s="297"/>
      <c r="R4" s="297"/>
      <c r="S4" s="2"/>
    </row>
    <row r="5" spans="1:20" ht="4.5" customHeight="1" x14ac:dyDescent="0.3"/>
    <row r="6" spans="1:20" ht="11.25" customHeight="1" x14ac:dyDescent="0.3">
      <c r="A6" s="207" t="s">
        <v>140</v>
      </c>
      <c r="B6" s="207"/>
      <c r="C6" s="207"/>
      <c r="D6" s="207"/>
      <c r="E6" s="207"/>
      <c r="F6" s="207"/>
      <c r="G6" s="207"/>
    </row>
    <row r="7" spans="1:20" ht="16.5" customHeight="1" x14ac:dyDescent="0.3">
      <c r="A7" s="38"/>
      <c r="B7" s="38"/>
      <c r="C7" s="38"/>
      <c r="D7" s="38"/>
      <c r="E7" s="38"/>
      <c r="F7" s="38"/>
      <c r="G7" s="38"/>
      <c r="I7" s="299" t="s">
        <v>351</v>
      </c>
      <c r="J7" s="300"/>
      <c r="K7" s="300"/>
      <c r="L7" s="300"/>
      <c r="M7" s="300"/>
      <c r="N7" s="300"/>
      <c r="O7" s="300"/>
      <c r="P7" s="300"/>
      <c r="Q7" s="300"/>
      <c r="R7" s="300"/>
      <c r="S7" s="274" t="s">
        <v>317</v>
      </c>
    </row>
    <row r="8" spans="1:20" ht="16.5" customHeight="1" x14ac:dyDescent="0.3">
      <c r="A8" s="38"/>
      <c r="B8" s="38"/>
      <c r="C8" s="38"/>
      <c r="D8" s="38"/>
      <c r="E8" s="38"/>
      <c r="F8" s="38"/>
      <c r="G8" s="38"/>
      <c r="I8" s="301" t="s">
        <v>367</v>
      </c>
      <c r="J8" s="302"/>
      <c r="K8" s="312" t="s">
        <v>369</v>
      </c>
      <c r="L8" s="313"/>
      <c r="M8" s="313"/>
      <c r="N8" s="313"/>
      <c r="O8" s="313"/>
      <c r="P8" s="313"/>
      <c r="Q8" s="301" t="s">
        <v>372</v>
      </c>
      <c r="R8" s="302"/>
      <c r="S8" s="286"/>
    </row>
    <row r="9" spans="1:20" ht="27.75" customHeight="1" x14ac:dyDescent="0.3">
      <c r="A9" s="3"/>
      <c r="B9" s="208" t="s">
        <v>158</v>
      </c>
      <c r="C9" s="208"/>
      <c r="D9" s="208"/>
      <c r="E9" s="208"/>
      <c r="F9" s="208"/>
      <c r="G9" s="208"/>
      <c r="H9" s="3"/>
      <c r="I9" s="303"/>
      <c r="J9" s="304"/>
      <c r="K9" s="223" t="s">
        <v>368</v>
      </c>
      <c r="L9" s="225"/>
      <c r="M9" s="223" t="s">
        <v>370</v>
      </c>
      <c r="N9" s="225"/>
      <c r="O9" s="223" t="s">
        <v>371</v>
      </c>
      <c r="P9" s="225"/>
      <c r="Q9" s="303"/>
      <c r="R9" s="304"/>
      <c r="S9" s="286"/>
    </row>
    <row r="10" spans="1:20" ht="30.75" customHeight="1" x14ac:dyDescent="0.3">
      <c r="B10" s="190" t="s">
        <v>80</v>
      </c>
      <c r="C10" s="191"/>
      <c r="D10" s="191"/>
      <c r="E10" s="191"/>
      <c r="F10" s="191"/>
      <c r="G10" s="192"/>
      <c r="H10" s="45" t="s">
        <v>159</v>
      </c>
      <c r="I10" s="45" t="s">
        <v>160</v>
      </c>
      <c r="J10" s="45" t="s">
        <v>355</v>
      </c>
      <c r="K10" s="45" t="s">
        <v>160</v>
      </c>
      <c r="L10" s="45" t="s">
        <v>356</v>
      </c>
      <c r="M10" s="45" t="s">
        <v>160</v>
      </c>
      <c r="N10" s="45" t="s">
        <v>356</v>
      </c>
      <c r="O10" s="45" t="s">
        <v>160</v>
      </c>
      <c r="P10" s="45" t="s">
        <v>356</v>
      </c>
      <c r="Q10" s="45" t="s">
        <v>160</v>
      </c>
      <c r="R10" s="45" t="s">
        <v>355</v>
      </c>
      <c r="S10" s="275"/>
    </row>
    <row r="11" spans="1:20" ht="13.5" customHeight="1" x14ac:dyDescent="0.3">
      <c r="B11" s="276">
        <f>Ppto_GLOBAL!B27</f>
        <v>0</v>
      </c>
      <c r="C11" s="277"/>
      <c r="D11" s="277"/>
      <c r="E11" s="277"/>
      <c r="F11" s="277"/>
      <c r="G11" s="278"/>
      <c r="H11" s="41">
        <f>Ppto_GLOBAL!M27</f>
        <v>0</v>
      </c>
      <c r="I11" s="43"/>
      <c r="J11" s="41">
        <f>$H11*I11</f>
        <v>0</v>
      </c>
      <c r="K11" s="43"/>
      <c r="L11" s="41">
        <f>$H11*K11</f>
        <v>0</v>
      </c>
      <c r="M11" s="43"/>
      <c r="N11" s="41">
        <f>$H11*M11</f>
        <v>0</v>
      </c>
      <c r="O11" s="43"/>
      <c r="P11" s="41">
        <f>$H11*O11</f>
        <v>0</v>
      </c>
      <c r="Q11" s="43"/>
      <c r="R11" s="41">
        <f>$H11*Q11</f>
        <v>0</v>
      </c>
      <c r="S11" s="46">
        <f>H11-J11-L11-N11-P11-R11</f>
        <v>0</v>
      </c>
    </row>
    <row r="12" spans="1:20" ht="13.5" customHeight="1" x14ac:dyDescent="0.3">
      <c r="B12" s="276">
        <f>Ppto_GLOBAL!B28</f>
        <v>0</v>
      </c>
      <c r="C12" s="277"/>
      <c r="D12" s="277"/>
      <c r="E12" s="277"/>
      <c r="F12" s="277"/>
      <c r="G12" s="278"/>
      <c r="H12" s="41">
        <f>Ppto_GLOBAL!M28</f>
        <v>0</v>
      </c>
      <c r="I12" s="43"/>
      <c r="J12" s="41">
        <f t="shared" ref="J12:R21" si="0">$H12*I12</f>
        <v>0</v>
      </c>
      <c r="K12" s="43"/>
      <c r="L12" s="41">
        <f t="shared" si="0"/>
        <v>0</v>
      </c>
      <c r="M12" s="43"/>
      <c r="N12" s="41">
        <f t="shared" si="0"/>
        <v>0</v>
      </c>
      <c r="O12" s="43"/>
      <c r="P12" s="41">
        <f t="shared" si="0"/>
        <v>0</v>
      </c>
      <c r="Q12" s="43"/>
      <c r="R12" s="41">
        <f t="shared" si="0"/>
        <v>0</v>
      </c>
      <c r="S12" s="46">
        <f t="shared" ref="S12:S22" si="1">H12-J12-L12-N12-P12-R12</f>
        <v>0</v>
      </c>
    </row>
    <row r="13" spans="1:20" ht="13.5" customHeight="1" x14ac:dyDescent="0.3">
      <c r="B13" s="276">
        <f>Ppto_GLOBAL!B29</f>
        <v>0</v>
      </c>
      <c r="C13" s="277"/>
      <c r="D13" s="277"/>
      <c r="E13" s="277"/>
      <c r="F13" s="277"/>
      <c r="G13" s="278"/>
      <c r="H13" s="41">
        <f>Ppto_GLOBAL!M29</f>
        <v>0</v>
      </c>
      <c r="I13" s="43"/>
      <c r="J13" s="41">
        <f t="shared" si="0"/>
        <v>0</v>
      </c>
      <c r="K13" s="43"/>
      <c r="L13" s="41">
        <f t="shared" si="0"/>
        <v>0</v>
      </c>
      <c r="M13" s="43"/>
      <c r="N13" s="41">
        <f t="shared" si="0"/>
        <v>0</v>
      </c>
      <c r="O13" s="43"/>
      <c r="P13" s="41">
        <f t="shared" si="0"/>
        <v>0</v>
      </c>
      <c r="Q13" s="43"/>
      <c r="R13" s="41">
        <f t="shared" si="0"/>
        <v>0</v>
      </c>
      <c r="S13" s="46">
        <f t="shared" si="1"/>
        <v>0</v>
      </c>
    </row>
    <row r="14" spans="1:20" ht="13.5" customHeight="1" x14ac:dyDescent="0.3">
      <c r="B14" s="276">
        <f>Ppto_GLOBAL!B30</f>
        <v>0</v>
      </c>
      <c r="C14" s="277"/>
      <c r="D14" s="277"/>
      <c r="E14" s="277"/>
      <c r="F14" s="277"/>
      <c r="G14" s="278"/>
      <c r="H14" s="41">
        <f>Ppto_GLOBAL!M30</f>
        <v>0</v>
      </c>
      <c r="I14" s="43"/>
      <c r="J14" s="41">
        <f t="shared" si="0"/>
        <v>0</v>
      </c>
      <c r="K14" s="43"/>
      <c r="L14" s="41">
        <f t="shared" si="0"/>
        <v>0</v>
      </c>
      <c r="M14" s="43"/>
      <c r="N14" s="41">
        <f t="shared" si="0"/>
        <v>0</v>
      </c>
      <c r="O14" s="43"/>
      <c r="P14" s="41">
        <f t="shared" si="0"/>
        <v>0</v>
      </c>
      <c r="Q14" s="43"/>
      <c r="R14" s="41">
        <f t="shared" si="0"/>
        <v>0</v>
      </c>
      <c r="S14" s="46">
        <f t="shared" si="1"/>
        <v>0</v>
      </c>
    </row>
    <row r="15" spans="1:20" ht="13.5" customHeight="1" x14ac:dyDescent="0.3">
      <c r="B15" s="276">
        <f>Ppto_GLOBAL!B31</f>
        <v>0</v>
      </c>
      <c r="C15" s="277"/>
      <c r="D15" s="277"/>
      <c r="E15" s="277"/>
      <c r="F15" s="277"/>
      <c r="G15" s="278"/>
      <c r="H15" s="41">
        <f>Ppto_GLOBAL!M31</f>
        <v>0</v>
      </c>
      <c r="I15" s="43"/>
      <c r="J15" s="41">
        <f>$H15*I15</f>
        <v>0</v>
      </c>
      <c r="K15" s="43"/>
      <c r="L15" s="41">
        <f>$H15*K15</f>
        <v>0</v>
      </c>
      <c r="M15" s="43"/>
      <c r="N15" s="41">
        <f>$H15*M15</f>
        <v>0</v>
      </c>
      <c r="O15" s="43"/>
      <c r="P15" s="41">
        <f>$H15*O15</f>
        <v>0</v>
      </c>
      <c r="Q15" s="43"/>
      <c r="R15" s="41">
        <f>$H15*Q15</f>
        <v>0</v>
      </c>
      <c r="S15" s="46">
        <f t="shared" si="1"/>
        <v>0</v>
      </c>
    </row>
    <row r="16" spans="1:20" ht="13.5" customHeight="1" x14ac:dyDescent="0.3">
      <c r="B16" s="276">
        <f>Ppto_GLOBAL!B32</f>
        <v>0</v>
      </c>
      <c r="C16" s="277"/>
      <c r="D16" s="277"/>
      <c r="E16" s="277"/>
      <c r="F16" s="277"/>
      <c r="G16" s="278"/>
      <c r="H16" s="41">
        <f>Ppto_GLOBAL!M32</f>
        <v>0</v>
      </c>
      <c r="I16" s="43"/>
      <c r="J16" s="41">
        <f t="shared" si="0"/>
        <v>0</v>
      </c>
      <c r="K16" s="43"/>
      <c r="L16" s="41">
        <f t="shared" si="0"/>
        <v>0</v>
      </c>
      <c r="M16" s="43"/>
      <c r="N16" s="41">
        <f t="shared" si="0"/>
        <v>0</v>
      </c>
      <c r="O16" s="43"/>
      <c r="P16" s="41">
        <f t="shared" si="0"/>
        <v>0</v>
      </c>
      <c r="Q16" s="43"/>
      <c r="R16" s="41">
        <f t="shared" si="0"/>
        <v>0</v>
      </c>
      <c r="S16" s="46">
        <f t="shared" si="1"/>
        <v>0</v>
      </c>
    </row>
    <row r="17" spans="1:19" ht="13.5" customHeight="1" x14ac:dyDescent="0.3">
      <c r="B17" s="276">
        <f>Ppto_GLOBAL!B33</f>
        <v>0</v>
      </c>
      <c r="C17" s="277"/>
      <c r="D17" s="277"/>
      <c r="E17" s="277"/>
      <c r="F17" s="277"/>
      <c r="G17" s="278"/>
      <c r="H17" s="41">
        <f>Ppto_GLOBAL!M33</f>
        <v>0</v>
      </c>
      <c r="I17" s="43"/>
      <c r="J17" s="41">
        <f t="shared" si="0"/>
        <v>0</v>
      </c>
      <c r="K17" s="43"/>
      <c r="L17" s="41">
        <f t="shared" si="0"/>
        <v>0</v>
      </c>
      <c r="M17" s="43"/>
      <c r="N17" s="41">
        <f t="shared" si="0"/>
        <v>0</v>
      </c>
      <c r="O17" s="43"/>
      <c r="P17" s="41">
        <f t="shared" si="0"/>
        <v>0</v>
      </c>
      <c r="Q17" s="43"/>
      <c r="R17" s="41">
        <f t="shared" si="0"/>
        <v>0</v>
      </c>
      <c r="S17" s="46">
        <f t="shared" si="1"/>
        <v>0</v>
      </c>
    </row>
    <row r="18" spans="1:19" ht="13.5" customHeight="1" x14ac:dyDescent="0.3">
      <c r="B18" s="276">
        <f>Ppto_GLOBAL!B34</f>
        <v>0</v>
      </c>
      <c r="C18" s="277"/>
      <c r="D18" s="277"/>
      <c r="E18" s="277"/>
      <c r="F18" s="277"/>
      <c r="G18" s="278"/>
      <c r="H18" s="41">
        <f>Ppto_GLOBAL!M34</f>
        <v>0</v>
      </c>
      <c r="I18" s="43"/>
      <c r="J18" s="41">
        <f t="shared" si="0"/>
        <v>0</v>
      </c>
      <c r="K18" s="43"/>
      <c r="L18" s="41">
        <f t="shared" si="0"/>
        <v>0</v>
      </c>
      <c r="M18" s="43"/>
      <c r="N18" s="41">
        <f t="shared" si="0"/>
        <v>0</v>
      </c>
      <c r="O18" s="43"/>
      <c r="P18" s="41">
        <f t="shared" si="0"/>
        <v>0</v>
      </c>
      <c r="Q18" s="43"/>
      <c r="R18" s="41">
        <f t="shared" si="0"/>
        <v>0</v>
      </c>
      <c r="S18" s="46">
        <f t="shared" si="1"/>
        <v>0</v>
      </c>
    </row>
    <row r="19" spans="1:19" ht="13.5" customHeight="1" x14ac:dyDescent="0.3">
      <c r="B19" s="276">
        <f>Ppto_GLOBAL!B35</f>
        <v>0</v>
      </c>
      <c r="C19" s="277"/>
      <c r="D19" s="277"/>
      <c r="E19" s="277"/>
      <c r="F19" s="277"/>
      <c r="G19" s="278"/>
      <c r="H19" s="41">
        <f>Ppto_GLOBAL!M35</f>
        <v>0</v>
      </c>
      <c r="I19" s="43"/>
      <c r="J19" s="41">
        <f>H19*I19</f>
        <v>0</v>
      </c>
      <c r="K19" s="43"/>
      <c r="L19" s="41">
        <f>J19*K19</f>
        <v>0</v>
      </c>
      <c r="M19" s="43"/>
      <c r="N19" s="41">
        <f>L19*M19</f>
        <v>0</v>
      </c>
      <c r="O19" s="43"/>
      <c r="P19" s="41">
        <f>N19*O19</f>
        <v>0</v>
      </c>
      <c r="Q19" s="43"/>
      <c r="R19" s="41">
        <f>P19*Q19</f>
        <v>0</v>
      </c>
      <c r="S19" s="46">
        <f t="shared" si="1"/>
        <v>0</v>
      </c>
    </row>
    <row r="20" spans="1:19" ht="13.5" customHeight="1" x14ac:dyDescent="0.3">
      <c r="B20" s="276">
        <f>Ppto_GLOBAL!B36</f>
        <v>0</v>
      </c>
      <c r="C20" s="277"/>
      <c r="D20" s="277"/>
      <c r="E20" s="277"/>
      <c r="F20" s="277"/>
      <c r="G20" s="278"/>
      <c r="H20" s="41">
        <f>Ppto_GLOBAL!M36</f>
        <v>0</v>
      </c>
      <c r="I20" s="43"/>
      <c r="J20" s="41">
        <f t="shared" si="0"/>
        <v>0</v>
      </c>
      <c r="K20" s="43"/>
      <c r="L20" s="41">
        <f t="shared" si="0"/>
        <v>0</v>
      </c>
      <c r="M20" s="43"/>
      <c r="N20" s="41">
        <f t="shared" si="0"/>
        <v>0</v>
      </c>
      <c r="O20" s="43"/>
      <c r="P20" s="41">
        <f t="shared" si="0"/>
        <v>0</v>
      </c>
      <c r="Q20" s="43"/>
      <c r="R20" s="41">
        <f t="shared" si="0"/>
        <v>0</v>
      </c>
      <c r="S20" s="46">
        <f t="shared" si="1"/>
        <v>0</v>
      </c>
    </row>
    <row r="21" spans="1:19" ht="13.5" customHeight="1" x14ac:dyDescent="0.3">
      <c r="B21" s="276">
        <f>Ppto_GLOBAL!B37</f>
        <v>0</v>
      </c>
      <c r="C21" s="277"/>
      <c r="D21" s="277"/>
      <c r="E21" s="277"/>
      <c r="F21" s="277"/>
      <c r="G21" s="278"/>
      <c r="H21" s="41">
        <f>Ppto_GLOBAL!M37</f>
        <v>0</v>
      </c>
      <c r="I21" s="43"/>
      <c r="J21" s="41">
        <f t="shared" si="0"/>
        <v>0</v>
      </c>
      <c r="K21" s="43"/>
      <c r="L21" s="41">
        <f t="shared" si="0"/>
        <v>0</v>
      </c>
      <c r="M21" s="43"/>
      <c r="N21" s="41">
        <f t="shared" si="0"/>
        <v>0</v>
      </c>
      <c r="O21" s="43"/>
      <c r="P21" s="41">
        <f t="shared" si="0"/>
        <v>0</v>
      </c>
      <c r="Q21" s="43"/>
      <c r="R21" s="41">
        <f t="shared" si="0"/>
        <v>0</v>
      </c>
      <c r="S21" s="46">
        <f t="shared" si="1"/>
        <v>0</v>
      </c>
    </row>
    <row r="22" spans="1:19" ht="13.5" customHeight="1" x14ac:dyDescent="0.3">
      <c r="B22" s="276">
        <f>Ppto_GLOBAL!B38</f>
        <v>0</v>
      </c>
      <c r="C22" s="277"/>
      <c r="D22" s="277"/>
      <c r="E22" s="277"/>
      <c r="F22" s="277"/>
      <c r="G22" s="278"/>
      <c r="H22" s="41">
        <f>Ppto_GLOBAL!M38</f>
        <v>0</v>
      </c>
      <c r="I22" s="43"/>
      <c r="J22" s="41">
        <f>H22*I22</f>
        <v>0</v>
      </c>
      <c r="K22" s="43"/>
      <c r="L22" s="41">
        <f>J22*K22</f>
        <v>0</v>
      </c>
      <c r="M22" s="43"/>
      <c r="N22" s="41">
        <f>L22*M22</f>
        <v>0</v>
      </c>
      <c r="O22" s="43"/>
      <c r="P22" s="41">
        <f>N22*O22</f>
        <v>0</v>
      </c>
      <c r="Q22" s="43"/>
      <c r="R22" s="41">
        <f>P22*Q22</f>
        <v>0</v>
      </c>
      <c r="S22" s="46">
        <f t="shared" si="1"/>
        <v>0</v>
      </c>
    </row>
    <row r="23" spans="1:19" ht="13.5" customHeight="1" x14ac:dyDescent="0.3">
      <c r="B23" s="173" t="s">
        <v>87</v>
      </c>
      <c r="C23" s="174"/>
      <c r="D23" s="174"/>
      <c r="E23" s="174"/>
      <c r="F23" s="174"/>
      <c r="G23" s="174"/>
      <c r="H23" s="47">
        <f>SUM(H11:H22)</f>
        <v>0</v>
      </c>
      <c r="I23" s="65" t="e">
        <f>J23/$H$23</f>
        <v>#DIV/0!</v>
      </c>
      <c r="J23" s="47">
        <f>SUM(J11:J22)</f>
        <v>0</v>
      </c>
      <c r="K23" s="65" t="e">
        <f>L23/$H$23</f>
        <v>#DIV/0!</v>
      </c>
      <c r="L23" s="47">
        <f>SUM(L11:L22)</f>
        <v>0</v>
      </c>
      <c r="M23" s="65" t="e">
        <f>N23/$H$23</f>
        <v>#DIV/0!</v>
      </c>
      <c r="N23" s="47">
        <f>SUM(N11:N22)</f>
        <v>0</v>
      </c>
      <c r="O23" s="65" t="e">
        <f>P23/$H$23</f>
        <v>#DIV/0!</v>
      </c>
      <c r="P23" s="47">
        <f>SUM(P11:P22)</f>
        <v>0</v>
      </c>
      <c r="Q23" s="65" t="e">
        <f>R23/$H$23</f>
        <v>#DIV/0!</v>
      </c>
      <c r="R23" s="47">
        <f>SUM(R11:R22)</f>
        <v>0</v>
      </c>
      <c r="S23" s="48">
        <f>H23-J23-L23-N23-P23-R23</f>
        <v>0</v>
      </c>
    </row>
    <row r="24" spans="1:19" ht="6.75" customHeight="1" x14ac:dyDescent="0.3">
      <c r="B24" s="20"/>
      <c r="C24" s="20"/>
      <c r="D24" s="20"/>
      <c r="E24" s="20"/>
      <c r="F24" s="20"/>
      <c r="G24" s="20"/>
      <c r="H24" s="20"/>
      <c r="S24" s="49"/>
    </row>
    <row r="25" spans="1:19" ht="16.5" customHeight="1" x14ac:dyDescent="0.3">
      <c r="B25" s="20"/>
      <c r="C25" s="20"/>
      <c r="D25" s="20"/>
      <c r="E25" s="20"/>
      <c r="F25" s="20"/>
      <c r="G25" s="20"/>
      <c r="H25" s="20"/>
      <c r="I25" s="299" t="str">
        <f>I7</f>
        <v>Itinerarios de fortalecimiento de empresas de economía social</v>
      </c>
      <c r="J25" s="300"/>
      <c r="K25" s="300"/>
      <c r="L25" s="300"/>
      <c r="M25" s="300"/>
      <c r="N25" s="300"/>
      <c r="O25" s="300"/>
      <c r="P25" s="300"/>
      <c r="Q25" s="300"/>
      <c r="R25" s="300"/>
      <c r="S25" s="274" t="s">
        <v>135</v>
      </c>
    </row>
    <row r="26" spans="1:19" ht="27" customHeight="1" x14ac:dyDescent="0.3">
      <c r="A26" s="3"/>
      <c r="B26" s="163" t="s">
        <v>163</v>
      </c>
      <c r="C26" s="163"/>
      <c r="D26" s="163"/>
      <c r="E26" s="163"/>
      <c r="F26" s="163"/>
      <c r="G26" s="163"/>
      <c r="H26" s="163"/>
      <c r="I26" s="308" t="str">
        <f>I8</f>
        <v>1.Elaboración plan de empresa</v>
      </c>
      <c r="J26" s="309"/>
      <c r="K26" s="308" t="str">
        <f>+K9</f>
        <v>2.1.Mejora competencias y cualificación</v>
      </c>
      <c r="L26" s="309"/>
      <c r="M26" s="308" t="str">
        <f>+M9</f>
        <v>2.2.Mejoras organizativas, procesos, ... en la empresa</v>
      </c>
      <c r="N26" s="309"/>
      <c r="O26" s="308" t="str">
        <f>+O9</f>
        <v>2.3.Alianzas y acuerdos empresariales</v>
      </c>
      <c r="P26" s="309"/>
      <c r="Q26" s="308" t="str">
        <f>Q8</f>
        <v>3.Seguimiento implementación medidas</v>
      </c>
      <c r="R26" s="309"/>
      <c r="S26" s="286"/>
    </row>
    <row r="27" spans="1:19" ht="30.75" customHeight="1" x14ac:dyDescent="0.3">
      <c r="B27" s="190" t="s">
        <v>80</v>
      </c>
      <c r="C27" s="191"/>
      <c r="D27" s="191"/>
      <c r="E27" s="191"/>
      <c r="F27" s="191"/>
      <c r="G27" s="192"/>
      <c r="H27" s="45" t="str">
        <f>H10</f>
        <v>COSTE IMPUTADO PROYECTO</v>
      </c>
      <c r="I27" s="45" t="s">
        <v>160</v>
      </c>
      <c r="J27" s="45" t="s">
        <v>355</v>
      </c>
      <c r="K27" s="45" t="s">
        <v>160</v>
      </c>
      <c r="L27" s="45" t="s">
        <v>356</v>
      </c>
      <c r="M27" s="45" t="s">
        <v>160</v>
      </c>
      <c r="N27" s="45" t="s">
        <v>356</v>
      </c>
      <c r="O27" s="45" t="s">
        <v>160</v>
      </c>
      <c r="P27" s="45" t="s">
        <v>356</v>
      </c>
      <c r="Q27" s="45" t="s">
        <v>160</v>
      </c>
      <c r="R27" s="45" t="s">
        <v>355</v>
      </c>
      <c r="S27" s="275"/>
    </row>
    <row r="28" spans="1:19" ht="13.5" customHeight="1" x14ac:dyDescent="0.3">
      <c r="B28" s="276">
        <f>Ppto_GLOBAL!B43</f>
        <v>0</v>
      </c>
      <c r="C28" s="277"/>
      <c r="D28" s="277"/>
      <c r="E28" s="277"/>
      <c r="F28" s="277"/>
      <c r="G28" s="278"/>
      <c r="H28" s="50">
        <f>Ppto_GLOBAL!L43</f>
        <v>0</v>
      </c>
      <c r="I28" s="43"/>
      <c r="J28" s="41">
        <f t="shared" ref="J28:R35" si="2">$H28*I28</f>
        <v>0</v>
      </c>
      <c r="K28" s="43">
        <v>0.5</v>
      </c>
      <c r="L28" s="41">
        <f t="shared" si="2"/>
        <v>0</v>
      </c>
      <c r="M28" s="43">
        <v>0.5</v>
      </c>
      <c r="N28" s="41">
        <f t="shared" si="2"/>
        <v>0</v>
      </c>
      <c r="O28" s="43"/>
      <c r="P28" s="41">
        <f t="shared" si="2"/>
        <v>0</v>
      </c>
      <c r="Q28" s="43"/>
      <c r="R28" s="41">
        <f t="shared" si="2"/>
        <v>0</v>
      </c>
      <c r="S28" s="46">
        <f t="shared" ref="S28:S35" si="3">H28-J28-L28-N28-P28-R28</f>
        <v>0</v>
      </c>
    </row>
    <row r="29" spans="1:19" ht="13.5" customHeight="1" x14ac:dyDescent="0.3">
      <c r="B29" s="276">
        <f>Ppto_GLOBAL!B44</f>
        <v>0</v>
      </c>
      <c r="C29" s="277"/>
      <c r="D29" s="277"/>
      <c r="E29" s="277"/>
      <c r="F29" s="277"/>
      <c r="G29" s="278"/>
      <c r="H29" s="50">
        <f>Ppto_GLOBAL!L44</f>
        <v>0</v>
      </c>
      <c r="I29" s="43"/>
      <c r="J29" s="41">
        <f t="shared" si="2"/>
        <v>0</v>
      </c>
      <c r="K29" s="43"/>
      <c r="L29" s="41">
        <f t="shared" si="2"/>
        <v>0</v>
      </c>
      <c r="M29" s="43"/>
      <c r="N29" s="41">
        <f t="shared" si="2"/>
        <v>0</v>
      </c>
      <c r="O29" s="43"/>
      <c r="P29" s="41">
        <f t="shared" si="2"/>
        <v>0</v>
      </c>
      <c r="Q29" s="43"/>
      <c r="R29" s="41">
        <f t="shared" si="2"/>
        <v>0</v>
      </c>
      <c r="S29" s="46">
        <f t="shared" si="3"/>
        <v>0</v>
      </c>
    </row>
    <row r="30" spans="1:19" ht="13.5" customHeight="1" x14ac:dyDescent="0.3">
      <c r="B30" s="276">
        <f>Ppto_GLOBAL!B45</f>
        <v>0</v>
      </c>
      <c r="C30" s="277"/>
      <c r="D30" s="277"/>
      <c r="E30" s="277"/>
      <c r="F30" s="277"/>
      <c r="G30" s="278"/>
      <c r="H30" s="50">
        <f>Ppto_GLOBAL!L45</f>
        <v>0</v>
      </c>
      <c r="I30" s="43"/>
      <c r="J30" s="41">
        <f t="shared" si="2"/>
        <v>0</v>
      </c>
      <c r="K30" s="43"/>
      <c r="L30" s="41">
        <f t="shared" si="2"/>
        <v>0</v>
      </c>
      <c r="M30" s="43"/>
      <c r="N30" s="41">
        <f t="shared" si="2"/>
        <v>0</v>
      </c>
      <c r="O30" s="43"/>
      <c r="P30" s="41">
        <f t="shared" si="2"/>
        <v>0</v>
      </c>
      <c r="Q30" s="43"/>
      <c r="R30" s="41">
        <f t="shared" si="2"/>
        <v>0</v>
      </c>
      <c r="S30" s="46">
        <f t="shared" si="3"/>
        <v>0</v>
      </c>
    </row>
    <row r="31" spans="1:19" ht="13.5" customHeight="1" x14ac:dyDescent="0.3">
      <c r="B31" s="276">
        <f>Ppto_GLOBAL!B46</f>
        <v>0</v>
      </c>
      <c r="C31" s="277"/>
      <c r="D31" s="277"/>
      <c r="E31" s="277"/>
      <c r="F31" s="277"/>
      <c r="G31" s="278"/>
      <c r="H31" s="50">
        <f>Ppto_GLOBAL!L46</f>
        <v>0</v>
      </c>
      <c r="I31" s="43"/>
      <c r="J31" s="41">
        <f t="shared" si="2"/>
        <v>0</v>
      </c>
      <c r="K31" s="43"/>
      <c r="L31" s="41">
        <f t="shared" si="2"/>
        <v>0</v>
      </c>
      <c r="M31" s="43"/>
      <c r="N31" s="41">
        <f t="shared" si="2"/>
        <v>0</v>
      </c>
      <c r="O31" s="43"/>
      <c r="P31" s="41">
        <f t="shared" si="2"/>
        <v>0</v>
      </c>
      <c r="Q31" s="43"/>
      <c r="R31" s="41">
        <f t="shared" si="2"/>
        <v>0</v>
      </c>
      <c r="S31" s="46">
        <f t="shared" si="3"/>
        <v>0</v>
      </c>
    </row>
    <row r="32" spans="1:19" ht="13.5" customHeight="1" x14ac:dyDescent="0.3">
      <c r="B32" s="276">
        <f>Ppto_GLOBAL!B47</f>
        <v>0</v>
      </c>
      <c r="C32" s="277"/>
      <c r="D32" s="277"/>
      <c r="E32" s="277"/>
      <c r="F32" s="277"/>
      <c r="G32" s="278"/>
      <c r="H32" s="50">
        <f>Ppto_GLOBAL!L47</f>
        <v>0</v>
      </c>
      <c r="I32" s="43"/>
      <c r="J32" s="41">
        <f t="shared" si="2"/>
        <v>0</v>
      </c>
      <c r="K32" s="43"/>
      <c r="L32" s="41">
        <f t="shared" si="2"/>
        <v>0</v>
      </c>
      <c r="M32" s="43"/>
      <c r="N32" s="41">
        <f t="shared" si="2"/>
        <v>0</v>
      </c>
      <c r="O32" s="43"/>
      <c r="P32" s="41">
        <f t="shared" si="2"/>
        <v>0</v>
      </c>
      <c r="Q32" s="43"/>
      <c r="R32" s="41">
        <f t="shared" si="2"/>
        <v>0</v>
      </c>
      <c r="S32" s="46">
        <f t="shared" si="3"/>
        <v>0</v>
      </c>
    </row>
    <row r="33" spans="1:19" ht="13.5" customHeight="1" x14ac:dyDescent="0.3">
      <c r="B33" s="276">
        <f>Ppto_GLOBAL!B48</f>
        <v>0</v>
      </c>
      <c r="C33" s="277"/>
      <c r="D33" s="277"/>
      <c r="E33" s="277"/>
      <c r="F33" s="277"/>
      <c r="G33" s="278"/>
      <c r="H33" s="50">
        <f>Ppto_GLOBAL!L48</f>
        <v>0</v>
      </c>
      <c r="I33" s="43"/>
      <c r="J33" s="41">
        <f t="shared" si="2"/>
        <v>0</v>
      </c>
      <c r="K33" s="43"/>
      <c r="L33" s="41">
        <f t="shared" si="2"/>
        <v>0</v>
      </c>
      <c r="M33" s="43"/>
      <c r="N33" s="41">
        <f t="shared" si="2"/>
        <v>0</v>
      </c>
      <c r="O33" s="43"/>
      <c r="P33" s="41">
        <f t="shared" si="2"/>
        <v>0</v>
      </c>
      <c r="Q33" s="43"/>
      <c r="R33" s="41">
        <f t="shared" si="2"/>
        <v>0</v>
      </c>
      <c r="S33" s="46">
        <f t="shared" si="3"/>
        <v>0</v>
      </c>
    </row>
    <row r="34" spans="1:19" ht="13.5" customHeight="1" x14ac:dyDescent="0.3">
      <c r="B34" s="276">
        <f>Ppto_GLOBAL!B49</f>
        <v>0</v>
      </c>
      <c r="C34" s="277"/>
      <c r="D34" s="277"/>
      <c r="E34" s="277"/>
      <c r="F34" s="277"/>
      <c r="G34" s="278"/>
      <c r="H34" s="50">
        <f>Ppto_GLOBAL!L49</f>
        <v>0</v>
      </c>
      <c r="I34" s="43"/>
      <c r="J34" s="41">
        <f t="shared" si="2"/>
        <v>0</v>
      </c>
      <c r="K34" s="43"/>
      <c r="L34" s="41">
        <f t="shared" si="2"/>
        <v>0</v>
      </c>
      <c r="M34" s="43"/>
      <c r="N34" s="41">
        <f t="shared" si="2"/>
        <v>0</v>
      </c>
      <c r="O34" s="43"/>
      <c r="P34" s="41">
        <f t="shared" si="2"/>
        <v>0</v>
      </c>
      <c r="Q34" s="43"/>
      <c r="R34" s="41">
        <f t="shared" si="2"/>
        <v>0</v>
      </c>
      <c r="S34" s="46">
        <f t="shared" si="3"/>
        <v>0</v>
      </c>
    </row>
    <row r="35" spans="1:19" ht="13.5" customHeight="1" x14ac:dyDescent="0.3">
      <c r="B35" s="276">
        <f>Ppto_GLOBAL!B50</f>
        <v>0</v>
      </c>
      <c r="C35" s="277"/>
      <c r="D35" s="277"/>
      <c r="E35" s="277"/>
      <c r="F35" s="277"/>
      <c r="G35" s="278"/>
      <c r="H35" s="50">
        <f>Ppto_GLOBAL!L50</f>
        <v>0</v>
      </c>
      <c r="I35" s="43"/>
      <c r="J35" s="41">
        <f t="shared" si="2"/>
        <v>0</v>
      </c>
      <c r="K35" s="43"/>
      <c r="L35" s="41">
        <f t="shared" si="2"/>
        <v>0</v>
      </c>
      <c r="M35" s="43"/>
      <c r="N35" s="41">
        <f t="shared" si="2"/>
        <v>0</v>
      </c>
      <c r="O35" s="43"/>
      <c r="P35" s="41">
        <f t="shared" si="2"/>
        <v>0</v>
      </c>
      <c r="Q35" s="43"/>
      <c r="R35" s="41">
        <f t="shared" si="2"/>
        <v>0</v>
      </c>
      <c r="S35" s="46">
        <f t="shared" si="3"/>
        <v>0</v>
      </c>
    </row>
    <row r="36" spans="1:19" ht="13.5" customHeight="1" x14ac:dyDescent="0.3">
      <c r="B36" s="287" t="s">
        <v>164</v>
      </c>
      <c r="C36" s="288"/>
      <c r="D36" s="288"/>
      <c r="E36" s="288"/>
      <c r="F36" s="288"/>
      <c r="G36" s="289"/>
      <c r="H36" s="51">
        <f>SUM(H28:H35)</f>
        <v>0</v>
      </c>
      <c r="I36" s="65" t="e">
        <f>J36/$H$36</f>
        <v>#DIV/0!</v>
      </c>
      <c r="J36" s="47">
        <f>SUM(J28:J35)</f>
        <v>0</v>
      </c>
      <c r="K36" s="65" t="e">
        <f>L36/$H$36</f>
        <v>#DIV/0!</v>
      </c>
      <c r="L36" s="47">
        <f>SUM(L28:L35)</f>
        <v>0</v>
      </c>
      <c r="M36" s="65" t="e">
        <f>N36/$H$36</f>
        <v>#DIV/0!</v>
      </c>
      <c r="N36" s="47">
        <f>SUM(N28:N35)</f>
        <v>0</v>
      </c>
      <c r="O36" s="65" t="e">
        <f>P36/$H$36</f>
        <v>#DIV/0!</v>
      </c>
      <c r="P36" s="47">
        <f>SUM(P28:P35)</f>
        <v>0</v>
      </c>
      <c r="Q36" s="65" t="e">
        <f>R36/$H$36</f>
        <v>#DIV/0!</v>
      </c>
      <c r="R36" s="47">
        <f>SUM(R28:R35)</f>
        <v>0</v>
      </c>
      <c r="S36" s="48">
        <f>H36-J36-L36-N36-P36-R36</f>
        <v>0</v>
      </c>
    </row>
    <row r="37" spans="1:19" ht="6.75" customHeight="1" x14ac:dyDescent="0.3">
      <c r="B37" s="27"/>
      <c r="C37" s="27"/>
      <c r="D37" s="27"/>
      <c r="E37" s="27"/>
      <c r="F37" s="27"/>
      <c r="G37" s="27"/>
      <c r="H37" s="29"/>
      <c r="S37" s="52"/>
    </row>
    <row r="38" spans="1:19" ht="21.75" customHeight="1" x14ac:dyDescent="0.3">
      <c r="A38" s="207" t="s">
        <v>95</v>
      </c>
      <c r="B38" s="207"/>
      <c r="C38" s="207"/>
      <c r="D38" s="207"/>
      <c r="E38" s="207"/>
      <c r="F38" s="207"/>
      <c r="G38" s="207"/>
      <c r="H38" s="207"/>
      <c r="S38" s="52"/>
    </row>
    <row r="39" spans="1:19" ht="3" customHeight="1" x14ac:dyDescent="0.3">
      <c r="A39" s="38"/>
      <c r="B39" s="38"/>
      <c r="C39" s="38"/>
      <c r="D39" s="38"/>
      <c r="E39" s="38"/>
      <c r="F39" s="38"/>
      <c r="G39" s="38"/>
      <c r="S39" s="52"/>
    </row>
    <row r="40" spans="1:19" ht="16.5" customHeight="1" x14ac:dyDescent="0.3">
      <c r="A40" s="3"/>
      <c r="B40" s="193" t="s">
        <v>96</v>
      </c>
      <c r="C40" s="194"/>
      <c r="D40" s="194"/>
      <c r="E40" s="194"/>
      <c r="F40" s="194"/>
      <c r="G40" s="194"/>
      <c r="H40" s="195"/>
      <c r="I40" s="299" t="str">
        <f>+I7</f>
        <v>Itinerarios de fortalecimiento de empresas de economía social</v>
      </c>
      <c r="J40" s="300"/>
      <c r="K40" s="300"/>
      <c r="L40" s="300"/>
      <c r="M40" s="300"/>
      <c r="N40" s="300"/>
      <c r="O40" s="300"/>
      <c r="P40" s="300"/>
      <c r="Q40" s="300"/>
      <c r="R40" s="300"/>
      <c r="S40" s="274" t="s">
        <v>135</v>
      </c>
    </row>
    <row r="41" spans="1:19" ht="26.25" customHeight="1" x14ac:dyDescent="0.3">
      <c r="A41" s="3"/>
      <c r="B41" s="112"/>
      <c r="C41" s="113"/>
      <c r="D41" s="113"/>
      <c r="E41" s="113"/>
      <c r="F41" s="113"/>
      <c r="G41" s="113"/>
      <c r="H41" s="114"/>
      <c r="I41" s="308" t="str">
        <f>I8</f>
        <v>1.Elaboración plan de empresa</v>
      </c>
      <c r="J41" s="309"/>
      <c r="K41" s="308" t="str">
        <f>+K9</f>
        <v>2.1.Mejora competencias y cualificación</v>
      </c>
      <c r="L41" s="309"/>
      <c r="M41" s="308" t="str">
        <f>+M9</f>
        <v>2.2.Mejoras organizativas, procesos, ... en la empresa</v>
      </c>
      <c r="N41" s="309"/>
      <c r="O41" s="308" t="str">
        <f>+O9</f>
        <v>2.3.Alianzas y acuerdos empresariales</v>
      </c>
      <c r="P41" s="309"/>
      <c r="Q41" s="308" t="str">
        <f>Q8</f>
        <v>3.Seguimiento implementación medidas</v>
      </c>
      <c r="R41" s="309"/>
      <c r="S41" s="286"/>
    </row>
    <row r="42" spans="1:19" ht="24" customHeight="1" x14ac:dyDescent="0.3">
      <c r="B42" s="193" t="s">
        <v>97</v>
      </c>
      <c r="C42" s="194"/>
      <c r="D42" s="194"/>
      <c r="E42" s="194"/>
      <c r="F42" s="194"/>
      <c r="G42" s="194"/>
      <c r="H42" s="45" t="s">
        <v>159</v>
      </c>
      <c r="I42" s="45" t="s">
        <v>160</v>
      </c>
      <c r="J42" s="45" t="s">
        <v>355</v>
      </c>
      <c r="K42" s="45" t="s">
        <v>160</v>
      </c>
      <c r="L42" s="45" t="s">
        <v>356</v>
      </c>
      <c r="M42" s="45" t="s">
        <v>160</v>
      </c>
      <c r="N42" s="45" t="s">
        <v>356</v>
      </c>
      <c r="O42" s="45" t="s">
        <v>160</v>
      </c>
      <c r="P42" s="45" t="s">
        <v>356</v>
      </c>
      <c r="Q42" s="45" t="s">
        <v>160</v>
      </c>
      <c r="R42" s="45" t="s">
        <v>355</v>
      </c>
      <c r="S42" s="275"/>
    </row>
    <row r="43" spans="1:19" ht="13.15" customHeight="1" x14ac:dyDescent="0.3">
      <c r="B43" s="160" t="s">
        <v>99</v>
      </c>
      <c r="C43" s="161"/>
      <c r="D43" s="161"/>
      <c r="E43" s="161"/>
      <c r="F43" s="161"/>
      <c r="G43" s="162"/>
      <c r="H43" s="53">
        <f>H23</f>
        <v>0</v>
      </c>
      <c r="I43" s="54" t="e">
        <f>J43/$H$43</f>
        <v>#DIV/0!</v>
      </c>
      <c r="J43" s="55">
        <f>J23</f>
        <v>0</v>
      </c>
      <c r="K43" s="54" t="e">
        <f>L43/$H$43</f>
        <v>#DIV/0!</v>
      </c>
      <c r="L43" s="55">
        <f>L23</f>
        <v>0</v>
      </c>
      <c r="M43" s="54" t="e">
        <f>N43/$H$43</f>
        <v>#DIV/0!</v>
      </c>
      <c r="N43" s="55">
        <f>N23</f>
        <v>0</v>
      </c>
      <c r="O43" s="54" t="e">
        <f>P43/$H$43</f>
        <v>#DIV/0!</v>
      </c>
      <c r="P43" s="55">
        <f>P23</f>
        <v>0</v>
      </c>
      <c r="Q43" s="54" t="e">
        <f>R43/$H$43</f>
        <v>#DIV/0!</v>
      </c>
      <c r="R43" s="55">
        <f>R23</f>
        <v>0</v>
      </c>
      <c r="S43" s="46">
        <f t="shared" ref="S43:S44" si="4">H43-J43-L43-N43-P43-R43</f>
        <v>0</v>
      </c>
    </row>
    <row r="44" spans="1:19" ht="13.15" customHeight="1" x14ac:dyDescent="0.3">
      <c r="B44" s="56" t="s">
        <v>100</v>
      </c>
      <c r="C44" s="57"/>
      <c r="D44" s="57"/>
      <c r="E44" s="57"/>
      <c r="F44" s="57"/>
      <c r="G44" s="57"/>
      <c r="H44" s="53">
        <f>H36</f>
        <v>0</v>
      </c>
      <c r="I44" s="54" t="e">
        <f>J44/$H$44</f>
        <v>#DIV/0!</v>
      </c>
      <c r="J44" s="55">
        <f>J36</f>
        <v>0</v>
      </c>
      <c r="K44" s="54" t="e">
        <f>L44/$H$44</f>
        <v>#DIV/0!</v>
      </c>
      <c r="L44" s="55">
        <f>L36</f>
        <v>0</v>
      </c>
      <c r="M44" s="54" t="e">
        <f>N44/$H$44</f>
        <v>#DIV/0!</v>
      </c>
      <c r="N44" s="55">
        <f>N36</f>
        <v>0</v>
      </c>
      <c r="O44" s="54" t="e">
        <f>P44/$H$44</f>
        <v>#DIV/0!</v>
      </c>
      <c r="P44" s="55">
        <f>P36</f>
        <v>0</v>
      </c>
      <c r="Q44" s="54" t="e">
        <f>R44/$H$44</f>
        <v>#DIV/0!</v>
      </c>
      <c r="R44" s="55">
        <f>R36</f>
        <v>0</v>
      </c>
      <c r="S44" s="46">
        <f t="shared" si="4"/>
        <v>0</v>
      </c>
    </row>
    <row r="45" spans="1:19" ht="13.9" customHeight="1" x14ac:dyDescent="0.3">
      <c r="B45" s="173" t="s">
        <v>175</v>
      </c>
      <c r="C45" s="174"/>
      <c r="D45" s="174"/>
      <c r="E45" s="174"/>
      <c r="F45" s="174"/>
      <c r="G45" s="187"/>
      <c r="H45" s="51">
        <f>H43+H44</f>
        <v>0</v>
      </c>
      <c r="I45" s="58" t="e">
        <f>J45/$H$45</f>
        <v>#DIV/0!</v>
      </c>
      <c r="J45" s="47">
        <f>SUM(J43:J44)</f>
        <v>0</v>
      </c>
      <c r="K45" s="58" t="e">
        <f>L45/$H$45</f>
        <v>#DIV/0!</v>
      </c>
      <c r="L45" s="47">
        <f>SUM(L43:L44)</f>
        <v>0</v>
      </c>
      <c r="M45" s="58" t="e">
        <f>N45/$H$45</f>
        <v>#DIV/0!</v>
      </c>
      <c r="N45" s="47">
        <f>SUM(N43:N44)</f>
        <v>0</v>
      </c>
      <c r="O45" s="58" t="e">
        <f>P45/$H$45</f>
        <v>#DIV/0!</v>
      </c>
      <c r="P45" s="47">
        <f>SUM(P43:P44)</f>
        <v>0</v>
      </c>
      <c r="Q45" s="58" t="e">
        <f>R45/$H$45</f>
        <v>#DIV/0!</v>
      </c>
      <c r="R45" s="47">
        <f>SUM(R43:R44)</f>
        <v>0</v>
      </c>
      <c r="S45" s="48">
        <f>H45-J45-L45-N45-P45-R45</f>
        <v>0</v>
      </c>
    </row>
    <row r="46" spans="1:19" ht="3.75" customHeight="1" x14ac:dyDescent="0.3">
      <c r="B46" s="39"/>
      <c r="C46" s="39"/>
      <c r="D46" s="39"/>
      <c r="E46" s="39"/>
      <c r="F46" s="39"/>
      <c r="G46" s="39"/>
      <c r="H46" s="21"/>
      <c r="I46" s="59"/>
      <c r="J46" s="59"/>
      <c r="K46" s="59"/>
      <c r="L46" s="59"/>
      <c r="M46" s="59"/>
      <c r="N46" s="59"/>
      <c r="O46" s="59"/>
      <c r="P46" s="59"/>
      <c r="Q46" s="59"/>
      <c r="R46" s="59"/>
      <c r="S46" s="60"/>
    </row>
    <row r="47" spans="1:19" ht="30.75" customHeight="1" x14ac:dyDescent="0.3">
      <c r="B47" s="193" t="s">
        <v>103</v>
      </c>
      <c r="C47" s="194"/>
      <c r="D47" s="194"/>
      <c r="E47" s="194"/>
      <c r="F47" s="194"/>
      <c r="G47" s="194"/>
      <c r="H47" s="45" t="s">
        <v>159</v>
      </c>
      <c r="I47" s="45" t="s">
        <v>160</v>
      </c>
      <c r="J47" s="45" t="s">
        <v>355</v>
      </c>
      <c r="K47" s="45" t="s">
        <v>160</v>
      </c>
      <c r="L47" s="45" t="s">
        <v>356</v>
      </c>
      <c r="M47" s="45" t="s">
        <v>160</v>
      </c>
      <c r="N47" s="45" t="s">
        <v>356</v>
      </c>
      <c r="O47" s="45" t="s">
        <v>160</v>
      </c>
      <c r="P47" s="45" t="s">
        <v>356</v>
      </c>
      <c r="Q47" s="45" t="s">
        <v>160</v>
      </c>
      <c r="R47" s="45" t="s">
        <v>355</v>
      </c>
      <c r="S47" s="61" t="s">
        <v>135</v>
      </c>
    </row>
    <row r="48" spans="1:19" ht="13.15" customHeight="1" x14ac:dyDescent="0.3">
      <c r="B48" s="160" t="str">
        <f>Ppto_GLOBAL!B63</f>
        <v xml:space="preserve">   6.1.2.1. Cursos de formación para participantes (subcontratados)</v>
      </c>
      <c r="C48" s="161"/>
      <c r="D48" s="161"/>
      <c r="E48" s="161"/>
      <c r="F48" s="161"/>
      <c r="G48" s="161"/>
      <c r="H48" s="53">
        <f>Ppto_GLOBAL!M63</f>
        <v>0</v>
      </c>
      <c r="I48" s="43"/>
      <c r="J48" s="41">
        <f t="shared" ref="J48:R58" si="5">$H48*I48</f>
        <v>0</v>
      </c>
      <c r="K48" s="43">
        <v>1</v>
      </c>
      <c r="L48" s="41">
        <f t="shared" si="5"/>
        <v>0</v>
      </c>
      <c r="M48" s="43"/>
      <c r="N48" s="41">
        <f t="shared" si="5"/>
        <v>0</v>
      </c>
      <c r="O48" s="43"/>
      <c r="P48" s="41">
        <f t="shared" si="5"/>
        <v>0</v>
      </c>
      <c r="Q48" s="43"/>
      <c r="R48" s="41">
        <f t="shared" si="5"/>
        <v>0</v>
      </c>
      <c r="S48" s="46">
        <f t="shared" ref="S48:S58" si="6">H48-J48-L48-N48-P48-R48</f>
        <v>0</v>
      </c>
    </row>
    <row r="49" spans="2:19" ht="13.15" customHeight="1" x14ac:dyDescent="0.3">
      <c r="B49" s="160" t="str">
        <f>Ppto_GLOBAL!B64</f>
        <v xml:space="preserve">   6.1.2.2. Cursos de formación para el equipo técnico (subcontratados)</v>
      </c>
      <c r="C49" s="161"/>
      <c r="D49" s="161"/>
      <c r="E49" s="161"/>
      <c r="F49" s="161"/>
      <c r="G49" s="161"/>
      <c r="H49" s="53">
        <f>Ppto_GLOBAL!M64</f>
        <v>0</v>
      </c>
      <c r="I49" s="43">
        <v>0.5</v>
      </c>
      <c r="J49" s="41">
        <f t="shared" si="5"/>
        <v>0</v>
      </c>
      <c r="K49" s="43"/>
      <c r="L49" s="41">
        <f t="shared" si="5"/>
        <v>0</v>
      </c>
      <c r="M49" s="43">
        <v>0.25</v>
      </c>
      <c r="N49" s="41">
        <f t="shared" si="5"/>
        <v>0</v>
      </c>
      <c r="O49" s="43"/>
      <c r="P49" s="41">
        <f t="shared" si="5"/>
        <v>0</v>
      </c>
      <c r="Q49" s="43">
        <v>0.25</v>
      </c>
      <c r="R49" s="41">
        <f t="shared" si="5"/>
        <v>0</v>
      </c>
      <c r="S49" s="46">
        <f t="shared" si="6"/>
        <v>0</v>
      </c>
    </row>
    <row r="50" spans="2:19" ht="12.75" customHeight="1" x14ac:dyDescent="0.3">
      <c r="B50" s="160" t="str">
        <f>Ppto_GLOBAL!B65</f>
        <v xml:space="preserve">   6.1.2.3. Difusión, captación de participantes y comunicación del proyecto</v>
      </c>
      <c r="C50" s="161"/>
      <c r="D50" s="161"/>
      <c r="E50" s="161"/>
      <c r="F50" s="161"/>
      <c r="G50" s="161"/>
      <c r="H50" s="53">
        <f>Ppto_GLOBAL!M65</f>
        <v>0</v>
      </c>
      <c r="I50" s="43">
        <v>0.75</v>
      </c>
      <c r="J50" s="41">
        <f t="shared" si="5"/>
        <v>0</v>
      </c>
      <c r="K50" s="43"/>
      <c r="L50" s="41">
        <f t="shared" si="5"/>
        <v>0</v>
      </c>
      <c r="M50" s="43"/>
      <c r="N50" s="41">
        <f t="shared" si="5"/>
        <v>0</v>
      </c>
      <c r="O50" s="43">
        <v>0.25</v>
      </c>
      <c r="P50" s="41">
        <f t="shared" si="5"/>
        <v>0</v>
      </c>
      <c r="Q50" s="43"/>
      <c r="R50" s="41">
        <f t="shared" si="5"/>
        <v>0</v>
      </c>
      <c r="S50" s="46">
        <f t="shared" si="6"/>
        <v>0</v>
      </c>
    </row>
    <row r="51" spans="2:19" ht="12.75" customHeight="1" x14ac:dyDescent="0.3">
      <c r="B51" s="160" t="str">
        <f>Ppto_GLOBAL!B66</f>
        <v xml:space="preserve">   6.1.2.4. Acciones de marketing y comunicación de la actividad de la empresa en fortalecimiento</v>
      </c>
      <c r="C51" s="161"/>
      <c r="D51" s="161"/>
      <c r="E51" s="161"/>
      <c r="F51" s="161"/>
      <c r="G51" s="161"/>
      <c r="H51" s="53">
        <f>Ppto_GLOBAL!M66</f>
        <v>0</v>
      </c>
      <c r="I51" s="43"/>
      <c r="J51" s="41">
        <f t="shared" si="5"/>
        <v>0</v>
      </c>
      <c r="K51" s="43"/>
      <c r="L51" s="41">
        <f t="shared" si="5"/>
        <v>0</v>
      </c>
      <c r="M51" s="43">
        <v>0.75</v>
      </c>
      <c r="N51" s="41">
        <f t="shared" si="5"/>
        <v>0</v>
      </c>
      <c r="O51" s="43">
        <v>0.25</v>
      </c>
      <c r="P51" s="41">
        <f t="shared" si="5"/>
        <v>0</v>
      </c>
      <c r="Q51" s="43"/>
      <c r="R51" s="41">
        <f t="shared" si="5"/>
        <v>0</v>
      </c>
      <c r="S51" s="46">
        <f t="shared" si="6"/>
        <v>0</v>
      </c>
    </row>
    <row r="52" spans="2:19" ht="13.15" customHeight="1" x14ac:dyDescent="0.3">
      <c r="B52" s="160" t="str">
        <f>Ppto_GLOBAL!B67</f>
        <v xml:space="preserve">   6.1.2.5. Mentoring o tutorización de la empresa en fortalecimiento (distinto de personal)</v>
      </c>
      <c r="C52" s="161"/>
      <c r="D52" s="161"/>
      <c r="E52" s="161"/>
      <c r="F52" s="161"/>
      <c r="G52" s="161"/>
      <c r="H52" s="53">
        <f>Ppto_GLOBAL!M67</f>
        <v>0</v>
      </c>
      <c r="I52" s="43"/>
      <c r="J52" s="41">
        <f t="shared" si="5"/>
        <v>0</v>
      </c>
      <c r="K52" s="43"/>
      <c r="L52" s="41">
        <f t="shared" si="5"/>
        <v>0</v>
      </c>
      <c r="M52" s="43">
        <v>0.75</v>
      </c>
      <c r="N52" s="41">
        <f t="shared" si="5"/>
        <v>0</v>
      </c>
      <c r="O52" s="43">
        <v>0.25</v>
      </c>
      <c r="P52" s="41">
        <f t="shared" si="5"/>
        <v>0</v>
      </c>
      <c r="Q52" s="43"/>
      <c r="R52" s="41">
        <f t="shared" si="5"/>
        <v>0</v>
      </c>
      <c r="S52" s="46">
        <f t="shared" si="6"/>
        <v>0</v>
      </c>
    </row>
    <row r="53" spans="2:19" ht="13.15" customHeight="1" x14ac:dyDescent="0.3">
      <c r="B53" s="160" t="str">
        <f>Ppto_GLOBAL!B68</f>
        <v xml:space="preserve">   6.1.2.6. Servicios externos contratados (organización actividades, eventos, reuniones,...)</v>
      </c>
      <c r="C53" s="161"/>
      <c r="D53" s="161"/>
      <c r="E53" s="161"/>
      <c r="F53" s="161"/>
      <c r="G53" s="161"/>
      <c r="H53" s="53">
        <f>Ppto_GLOBAL!M68</f>
        <v>0</v>
      </c>
      <c r="I53" s="43"/>
      <c r="J53" s="41">
        <f t="shared" si="5"/>
        <v>0</v>
      </c>
      <c r="K53" s="43">
        <v>1</v>
      </c>
      <c r="L53" s="41">
        <f t="shared" si="5"/>
        <v>0</v>
      </c>
      <c r="M53" s="43"/>
      <c r="N53" s="41">
        <f t="shared" si="5"/>
        <v>0</v>
      </c>
      <c r="O53" s="43"/>
      <c r="P53" s="41">
        <f t="shared" si="5"/>
        <v>0</v>
      </c>
      <c r="Q53" s="43"/>
      <c r="R53" s="41">
        <f t="shared" si="5"/>
        <v>0</v>
      </c>
      <c r="S53" s="46">
        <f t="shared" si="6"/>
        <v>0</v>
      </c>
    </row>
    <row r="54" spans="2:19" ht="13.15" customHeight="1" x14ac:dyDescent="0.3">
      <c r="B54" s="160" t="str">
        <f>Ppto_GLOBAL!B69</f>
        <v xml:space="preserve">   6.1.2.7. Gastos de desplazamiento y alojamiento (personal técnico, ponentes,…)</v>
      </c>
      <c r="C54" s="161"/>
      <c r="D54" s="161"/>
      <c r="E54" s="161"/>
      <c r="F54" s="161"/>
      <c r="G54" s="161"/>
      <c r="H54" s="53">
        <f>Ppto_GLOBAL!M69</f>
        <v>0</v>
      </c>
      <c r="I54" s="43">
        <v>0.25</v>
      </c>
      <c r="J54" s="41">
        <f t="shared" si="5"/>
        <v>0</v>
      </c>
      <c r="K54" s="43">
        <v>0.25</v>
      </c>
      <c r="L54" s="41">
        <f t="shared" si="5"/>
        <v>0</v>
      </c>
      <c r="M54" s="43"/>
      <c r="N54" s="41">
        <f t="shared" si="5"/>
        <v>0</v>
      </c>
      <c r="O54" s="43">
        <v>0.25</v>
      </c>
      <c r="P54" s="41">
        <f t="shared" si="5"/>
        <v>0</v>
      </c>
      <c r="Q54" s="43">
        <v>0.25</v>
      </c>
      <c r="R54" s="41">
        <f t="shared" si="5"/>
        <v>0</v>
      </c>
      <c r="S54" s="46">
        <f t="shared" si="6"/>
        <v>0</v>
      </c>
    </row>
    <row r="55" spans="2:19" ht="12.75" customHeight="1" x14ac:dyDescent="0.3">
      <c r="B55" s="160" t="str">
        <f>Ppto_GLOBAL!B70</f>
        <v xml:space="preserve">   6.1.2.8. Gastos de implementación de las medidas de fortalecimiento</v>
      </c>
      <c r="C55" s="161"/>
      <c r="D55" s="161"/>
      <c r="E55" s="161"/>
      <c r="F55" s="161"/>
      <c r="G55" s="161"/>
      <c r="H55" s="53">
        <f>Ppto_GLOBAL!M70</f>
        <v>0</v>
      </c>
      <c r="I55" s="43"/>
      <c r="J55" s="41">
        <f t="shared" si="5"/>
        <v>0</v>
      </c>
      <c r="K55" s="43"/>
      <c r="L55" s="41">
        <f t="shared" si="5"/>
        <v>0</v>
      </c>
      <c r="M55" s="43">
        <v>1</v>
      </c>
      <c r="N55" s="41">
        <f t="shared" si="5"/>
        <v>0</v>
      </c>
      <c r="O55" s="43"/>
      <c r="P55" s="41">
        <f t="shared" si="5"/>
        <v>0</v>
      </c>
      <c r="Q55" s="43"/>
      <c r="R55" s="41">
        <f t="shared" si="5"/>
        <v>0</v>
      </c>
      <c r="S55" s="46">
        <f t="shared" si="6"/>
        <v>0</v>
      </c>
    </row>
    <row r="56" spans="2:19" ht="13.15" customHeight="1" x14ac:dyDescent="0.3">
      <c r="B56" s="160" t="str">
        <f>Ppto_GLOBAL!B71</f>
        <v xml:space="preserve">   6.1.2.9. Intercambio de procedimientos, metodologías entre equipos técnicos</v>
      </c>
      <c r="C56" s="161"/>
      <c r="D56" s="161"/>
      <c r="E56" s="161"/>
      <c r="F56" s="161"/>
      <c r="G56" s="161"/>
      <c r="H56" s="53">
        <f>Ppto_GLOBAL!M71</f>
        <v>0</v>
      </c>
      <c r="I56" s="43">
        <v>0.5</v>
      </c>
      <c r="J56" s="41">
        <f t="shared" si="5"/>
        <v>0</v>
      </c>
      <c r="K56" s="43"/>
      <c r="L56" s="41">
        <f t="shared" si="5"/>
        <v>0</v>
      </c>
      <c r="M56" s="43"/>
      <c r="N56" s="41">
        <f t="shared" si="5"/>
        <v>0</v>
      </c>
      <c r="O56" s="43"/>
      <c r="P56" s="41">
        <f t="shared" si="5"/>
        <v>0</v>
      </c>
      <c r="Q56" s="43">
        <v>0.5</v>
      </c>
      <c r="R56" s="41">
        <f t="shared" si="5"/>
        <v>0</v>
      </c>
      <c r="S56" s="46">
        <f t="shared" si="6"/>
        <v>0</v>
      </c>
    </row>
    <row r="57" spans="2:19" ht="12.75" customHeight="1" x14ac:dyDescent="0.3">
      <c r="B57" s="160" t="str">
        <f>Ppto_GLOBAL!B72</f>
        <v xml:space="preserve">   6.1.2.10. Amortización de bienes inventariables asignados al proyecto</v>
      </c>
      <c r="C57" s="161"/>
      <c r="D57" s="161"/>
      <c r="E57" s="161"/>
      <c r="F57" s="161"/>
      <c r="G57" s="161"/>
      <c r="H57" s="53">
        <f>Ppto_GLOBAL!M72</f>
        <v>0</v>
      </c>
      <c r="I57" s="43">
        <v>0.25</v>
      </c>
      <c r="J57" s="41">
        <f t="shared" si="5"/>
        <v>0</v>
      </c>
      <c r="K57" s="43">
        <v>0.25</v>
      </c>
      <c r="L57" s="41">
        <f t="shared" si="5"/>
        <v>0</v>
      </c>
      <c r="M57" s="43">
        <v>0.25</v>
      </c>
      <c r="N57" s="41">
        <f t="shared" si="5"/>
        <v>0</v>
      </c>
      <c r="O57" s="43"/>
      <c r="P57" s="41">
        <f t="shared" si="5"/>
        <v>0</v>
      </c>
      <c r="Q57" s="43">
        <v>0.25</v>
      </c>
      <c r="R57" s="41">
        <f t="shared" si="5"/>
        <v>0</v>
      </c>
      <c r="S57" s="46">
        <f t="shared" si="6"/>
        <v>0</v>
      </c>
    </row>
    <row r="58" spans="2:19" ht="13.15" customHeight="1" x14ac:dyDescent="0.3">
      <c r="B58" s="160" t="str">
        <f>Ppto_GLOBAL!B73</f>
        <v xml:space="preserve">   6.1.2.11. Otros (especificar): </v>
      </c>
      <c r="C58" s="161"/>
      <c r="D58" s="161"/>
      <c r="E58" s="161"/>
      <c r="F58" s="161"/>
      <c r="G58" s="161"/>
      <c r="H58" s="53">
        <f>Ppto_GLOBAL!M73</f>
        <v>0</v>
      </c>
      <c r="I58" s="43"/>
      <c r="J58" s="41">
        <f t="shared" si="5"/>
        <v>0</v>
      </c>
      <c r="K58" s="43"/>
      <c r="L58" s="41">
        <f t="shared" si="5"/>
        <v>0</v>
      </c>
      <c r="M58" s="43"/>
      <c r="N58" s="41">
        <f t="shared" si="5"/>
        <v>0</v>
      </c>
      <c r="O58" s="43"/>
      <c r="P58" s="41">
        <f t="shared" si="5"/>
        <v>0</v>
      </c>
      <c r="Q58" s="43"/>
      <c r="R58" s="41">
        <f t="shared" si="5"/>
        <v>0</v>
      </c>
      <c r="S58" s="46">
        <f t="shared" si="6"/>
        <v>0</v>
      </c>
    </row>
    <row r="59" spans="2:19" ht="13.9" customHeight="1" x14ac:dyDescent="0.3">
      <c r="B59" s="173" t="s">
        <v>176</v>
      </c>
      <c r="C59" s="174"/>
      <c r="D59" s="174"/>
      <c r="E59" s="174"/>
      <c r="F59" s="174"/>
      <c r="G59" s="187"/>
      <c r="H59" s="51">
        <f>SUM(H48:H58)</f>
        <v>0</v>
      </c>
      <c r="I59" s="58" t="e">
        <f>J59/$H$59</f>
        <v>#DIV/0!</v>
      </c>
      <c r="J59" s="47">
        <f>SUM(J48:J58)</f>
        <v>0</v>
      </c>
      <c r="K59" s="58" t="e">
        <f>L59/$H$59</f>
        <v>#DIV/0!</v>
      </c>
      <c r="L59" s="47">
        <f>SUM(L48:L58)</f>
        <v>0</v>
      </c>
      <c r="M59" s="58" t="e">
        <f>N59/$H$59</f>
        <v>#DIV/0!</v>
      </c>
      <c r="N59" s="47">
        <f>SUM(N48:N58)</f>
        <v>0</v>
      </c>
      <c r="O59" s="58" t="e">
        <f>P59/$H$59</f>
        <v>#DIV/0!</v>
      </c>
      <c r="P59" s="47">
        <f>SUM(P48:P58)</f>
        <v>0</v>
      </c>
      <c r="Q59" s="58" t="e">
        <f>R59/$H$59</f>
        <v>#DIV/0!</v>
      </c>
      <c r="R59" s="47">
        <f>SUM(R48:R58)</f>
        <v>0</v>
      </c>
      <c r="S59" s="48">
        <f>H59-J59-L59-N59-P59-R59</f>
        <v>0</v>
      </c>
    </row>
    <row r="60" spans="2:19" ht="3.75" customHeight="1" x14ac:dyDescent="0.3">
      <c r="B60" s="39"/>
      <c r="C60" s="39"/>
      <c r="D60" s="39"/>
      <c r="E60" s="39"/>
      <c r="F60" s="39"/>
      <c r="G60" s="39"/>
      <c r="H60" s="21"/>
      <c r="S60" s="52"/>
    </row>
    <row r="61" spans="2:19" ht="30.75" customHeight="1" x14ac:dyDescent="0.3">
      <c r="B61" s="193" t="s">
        <v>114</v>
      </c>
      <c r="C61" s="194"/>
      <c r="D61" s="194"/>
      <c r="E61" s="194"/>
      <c r="F61" s="194"/>
      <c r="G61" s="195"/>
      <c r="H61" s="45" t="s">
        <v>159</v>
      </c>
      <c r="I61" s="45" t="s">
        <v>160</v>
      </c>
      <c r="J61" s="45" t="s">
        <v>355</v>
      </c>
      <c r="K61" s="45" t="s">
        <v>160</v>
      </c>
      <c r="L61" s="45" t="s">
        <v>356</v>
      </c>
      <c r="M61" s="45" t="s">
        <v>160</v>
      </c>
      <c r="N61" s="45" t="s">
        <v>356</v>
      </c>
      <c r="O61" s="45" t="s">
        <v>160</v>
      </c>
      <c r="P61" s="45" t="s">
        <v>356</v>
      </c>
      <c r="Q61" s="45" t="s">
        <v>160</v>
      </c>
      <c r="R61" s="45" t="s">
        <v>355</v>
      </c>
      <c r="S61" s="61" t="s">
        <v>135</v>
      </c>
    </row>
    <row r="62" spans="2:19" ht="12.75" customHeight="1" x14ac:dyDescent="0.3">
      <c r="B62" s="160" t="str">
        <f>Ppto_GLOBAL!B78</f>
        <v xml:space="preserve">   6.2.1. Arrendamientos y cánones </v>
      </c>
      <c r="C62" s="161"/>
      <c r="D62" s="161"/>
      <c r="E62" s="161"/>
      <c r="F62" s="161"/>
      <c r="G62" s="161"/>
      <c r="H62" s="53">
        <f>Ppto_GLOBAL!M78</f>
        <v>0</v>
      </c>
      <c r="I62" s="43"/>
      <c r="J62" s="41">
        <f>$H62*I62</f>
        <v>0</v>
      </c>
      <c r="K62" s="43"/>
      <c r="L62" s="41">
        <f t="shared" ref="J62:R71" si="7">$H62*K62</f>
        <v>0</v>
      </c>
      <c r="M62" s="43"/>
      <c r="N62" s="41">
        <f t="shared" si="7"/>
        <v>0</v>
      </c>
      <c r="O62" s="43"/>
      <c r="P62" s="41">
        <f t="shared" si="7"/>
        <v>0</v>
      </c>
      <c r="Q62" s="43"/>
      <c r="R62" s="41">
        <f t="shared" si="7"/>
        <v>0</v>
      </c>
      <c r="S62" s="46">
        <f t="shared" ref="S62:S71" si="8">H62-J62-L62-N62-P62-R62</f>
        <v>0</v>
      </c>
    </row>
    <row r="63" spans="2:19" ht="12.75" customHeight="1" x14ac:dyDescent="0.3">
      <c r="B63" s="160" t="str">
        <f>Ppto_GLOBAL!B79</f>
        <v xml:space="preserve">   6.2.2. Reparaciones y conservación</v>
      </c>
      <c r="C63" s="161"/>
      <c r="D63" s="161"/>
      <c r="E63" s="161"/>
      <c r="F63" s="161"/>
      <c r="G63" s="161"/>
      <c r="H63" s="53">
        <f>Ppto_GLOBAL!M79</f>
        <v>0</v>
      </c>
      <c r="I63" s="43"/>
      <c r="J63" s="41">
        <f t="shared" si="7"/>
        <v>0</v>
      </c>
      <c r="K63" s="43"/>
      <c r="L63" s="41">
        <f t="shared" si="7"/>
        <v>0</v>
      </c>
      <c r="M63" s="43"/>
      <c r="N63" s="41">
        <f t="shared" si="7"/>
        <v>0</v>
      </c>
      <c r="O63" s="43"/>
      <c r="P63" s="41">
        <f t="shared" si="7"/>
        <v>0</v>
      </c>
      <c r="Q63" s="43"/>
      <c r="R63" s="41">
        <f t="shared" si="7"/>
        <v>0</v>
      </c>
      <c r="S63" s="46">
        <f t="shared" si="8"/>
        <v>0</v>
      </c>
    </row>
    <row r="64" spans="2:19" ht="12.75" customHeight="1" x14ac:dyDescent="0.3">
      <c r="B64" s="160" t="str">
        <f>Ppto_GLOBAL!B80</f>
        <v xml:space="preserve">   6.2.3. Servicios de profesionales independientes</v>
      </c>
      <c r="C64" s="161"/>
      <c r="D64" s="161"/>
      <c r="E64" s="161"/>
      <c r="F64" s="161"/>
      <c r="G64" s="161"/>
      <c r="H64" s="53">
        <f>Ppto_GLOBAL!M80</f>
        <v>0</v>
      </c>
      <c r="I64" s="43"/>
      <c r="J64" s="41">
        <f t="shared" si="7"/>
        <v>0</v>
      </c>
      <c r="K64" s="43"/>
      <c r="L64" s="41">
        <f t="shared" si="7"/>
        <v>0</v>
      </c>
      <c r="M64" s="43"/>
      <c r="N64" s="41">
        <f t="shared" si="7"/>
        <v>0</v>
      </c>
      <c r="O64" s="43"/>
      <c r="P64" s="41">
        <f t="shared" si="7"/>
        <v>0</v>
      </c>
      <c r="Q64" s="43"/>
      <c r="R64" s="41">
        <f t="shared" si="7"/>
        <v>0</v>
      </c>
      <c r="S64" s="46">
        <f t="shared" si="8"/>
        <v>0</v>
      </c>
    </row>
    <row r="65" spans="2:19" ht="12.75" customHeight="1" x14ac:dyDescent="0.3">
      <c r="B65" s="160" t="str">
        <f>Ppto_GLOBAL!B81</f>
        <v xml:space="preserve">   6.2.4. Transportes</v>
      </c>
      <c r="C65" s="161"/>
      <c r="D65" s="161"/>
      <c r="E65" s="161"/>
      <c r="F65" s="161"/>
      <c r="G65" s="161"/>
      <c r="H65" s="53">
        <f>Ppto_GLOBAL!M81</f>
        <v>0</v>
      </c>
      <c r="I65" s="43"/>
      <c r="J65" s="41">
        <f>$H65*I65</f>
        <v>0</v>
      </c>
      <c r="K65" s="43"/>
      <c r="L65" s="41">
        <f t="shared" si="7"/>
        <v>0</v>
      </c>
      <c r="M65" s="43"/>
      <c r="N65" s="41">
        <f t="shared" si="7"/>
        <v>0</v>
      </c>
      <c r="O65" s="43"/>
      <c r="P65" s="41">
        <f t="shared" si="7"/>
        <v>0</v>
      </c>
      <c r="Q65" s="43"/>
      <c r="R65" s="41">
        <f t="shared" si="7"/>
        <v>0</v>
      </c>
      <c r="S65" s="46">
        <f t="shared" si="8"/>
        <v>0</v>
      </c>
    </row>
    <row r="66" spans="2:19" ht="12.75" customHeight="1" x14ac:dyDescent="0.3">
      <c r="B66" s="160" t="str">
        <f>Ppto_GLOBAL!B82</f>
        <v xml:space="preserve">   6.2.5. Primas de seguros (solo las consideradas como costes indirectos)</v>
      </c>
      <c r="C66" s="161"/>
      <c r="D66" s="161"/>
      <c r="E66" s="161"/>
      <c r="F66" s="161"/>
      <c r="G66" s="161"/>
      <c r="H66" s="53">
        <f>Ppto_GLOBAL!M82</f>
        <v>0</v>
      </c>
      <c r="I66" s="43"/>
      <c r="J66" s="41">
        <f t="shared" si="7"/>
        <v>0</v>
      </c>
      <c r="K66" s="43"/>
      <c r="L66" s="41">
        <f t="shared" si="7"/>
        <v>0</v>
      </c>
      <c r="M66" s="43"/>
      <c r="N66" s="41">
        <f t="shared" si="7"/>
        <v>0</v>
      </c>
      <c r="O66" s="43"/>
      <c r="P66" s="41">
        <f t="shared" si="7"/>
        <v>0</v>
      </c>
      <c r="Q66" s="43"/>
      <c r="R66" s="41">
        <f t="shared" si="7"/>
        <v>0</v>
      </c>
      <c r="S66" s="46">
        <f t="shared" si="8"/>
        <v>0</v>
      </c>
    </row>
    <row r="67" spans="2:19" ht="12.75" customHeight="1" x14ac:dyDescent="0.3">
      <c r="B67" s="160" t="str">
        <f>Ppto_GLOBAL!B83</f>
        <v xml:space="preserve">   6.2.7. Publicidad, propaganda y relaciones públicas</v>
      </c>
      <c r="C67" s="161"/>
      <c r="D67" s="161"/>
      <c r="E67" s="161"/>
      <c r="F67" s="161"/>
      <c r="G67" s="161"/>
      <c r="H67" s="53">
        <f>Ppto_GLOBAL!M83</f>
        <v>0</v>
      </c>
      <c r="I67" s="43"/>
      <c r="J67" s="41">
        <f t="shared" si="7"/>
        <v>0</v>
      </c>
      <c r="K67" s="43"/>
      <c r="L67" s="41">
        <f t="shared" si="7"/>
        <v>0</v>
      </c>
      <c r="M67" s="43"/>
      <c r="N67" s="41">
        <f t="shared" si="7"/>
        <v>0</v>
      </c>
      <c r="O67" s="43"/>
      <c r="P67" s="41">
        <f t="shared" si="7"/>
        <v>0</v>
      </c>
      <c r="Q67" s="43"/>
      <c r="R67" s="41">
        <f t="shared" si="7"/>
        <v>0</v>
      </c>
      <c r="S67" s="46">
        <f t="shared" si="8"/>
        <v>0</v>
      </c>
    </row>
    <row r="68" spans="2:19" ht="12.75" customHeight="1" x14ac:dyDescent="0.3">
      <c r="B68" s="160" t="str">
        <f>Ppto_GLOBAL!B84</f>
        <v xml:space="preserve">   6.2.8. Suministros</v>
      </c>
      <c r="C68" s="161"/>
      <c r="D68" s="161"/>
      <c r="E68" s="161"/>
      <c r="F68" s="161"/>
      <c r="G68" s="161"/>
      <c r="H68" s="53">
        <f>Ppto_GLOBAL!M84</f>
        <v>0</v>
      </c>
      <c r="I68" s="43"/>
      <c r="J68" s="41">
        <f t="shared" si="7"/>
        <v>0</v>
      </c>
      <c r="K68" s="43"/>
      <c r="L68" s="41">
        <f t="shared" si="7"/>
        <v>0</v>
      </c>
      <c r="M68" s="43"/>
      <c r="N68" s="41">
        <f t="shared" si="7"/>
        <v>0</v>
      </c>
      <c r="O68" s="43"/>
      <c r="P68" s="41">
        <f t="shared" si="7"/>
        <v>0</v>
      </c>
      <c r="Q68" s="43"/>
      <c r="R68" s="41">
        <f t="shared" si="7"/>
        <v>0</v>
      </c>
      <c r="S68" s="46">
        <f t="shared" si="8"/>
        <v>0</v>
      </c>
    </row>
    <row r="69" spans="2:19" ht="12.75" customHeight="1" x14ac:dyDescent="0.3">
      <c r="B69" s="160" t="str">
        <f>Ppto_GLOBAL!B85</f>
        <v xml:space="preserve">   6.2.9. Otros servicios</v>
      </c>
      <c r="C69" s="161"/>
      <c r="D69" s="161"/>
      <c r="E69" s="161"/>
      <c r="F69" s="161"/>
      <c r="G69" s="161"/>
      <c r="H69" s="53">
        <f>Ppto_GLOBAL!M85</f>
        <v>0</v>
      </c>
      <c r="I69" s="43"/>
      <c r="J69" s="41">
        <f t="shared" si="7"/>
        <v>0</v>
      </c>
      <c r="K69" s="43"/>
      <c r="L69" s="41">
        <f t="shared" si="7"/>
        <v>0</v>
      </c>
      <c r="M69" s="43"/>
      <c r="N69" s="41">
        <f t="shared" si="7"/>
        <v>0</v>
      </c>
      <c r="O69" s="43"/>
      <c r="P69" s="41">
        <f t="shared" si="7"/>
        <v>0</v>
      </c>
      <c r="Q69" s="43"/>
      <c r="R69" s="41">
        <f t="shared" si="7"/>
        <v>0</v>
      </c>
      <c r="S69" s="46">
        <f t="shared" si="8"/>
        <v>0</v>
      </c>
    </row>
    <row r="70" spans="2:19" ht="12.75" customHeight="1" x14ac:dyDescent="0.3">
      <c r="B70" s="160" t="str">
        <f>Ppto_GLOBAL!B86</f>
        <v xml:space="preserve">   6.2.10. Personal de administración, gestión y dirección (propio o servicios contratados)</v>
      </c>
      <c r="C70" s="161"/>
      <c r="D70" s="161"/>
      <c r="E70" s="161"/>
      <c r="F70" s="161"/>
      <c r="G70" s="161"/>
      <c r="H70" s="53">
        <f>Ppto_GLOBAL!M86</f>
        <v>0</v>
      </c>
      <c r="I70" s="43"/>
      <c r="J70" s="41">
        <f>$H70*I70</f>
        <v>0</v>
      </c>
      <c r="K70" s="43"/>
      <c r="L70" s="41">
        <f>$H70*K70</f>
        <v>0</v>
      </c>
      <c r="M70" s="43"/>
      <c r="N70" s="41">
        <f>$H70*M70</f>
        <v>0</v>
      </c>
      <c r="O70" s="43"/>
      <c r="P70" s="41">
        <f>$H70*O70</f>
        <v>0</v>
      </c>
      <c r="Q70" s="43"/>
      <c r="R70" s="41">
        <f>$H70*Q70</f>
        <v>0</v>
      </c>
      <c r="S70" s="46">
        <f t="shared" si="8"/>
        <v>0</v>
      </c>
    </row>
    <row r="71" spans="2:19" ht="12.75" customHeight="1" x14ac:dyDescent="0.3">
      <c r="B71" s="160" t="str">
        <f>Ppto_GLOBAL!B87</f>
        <v xml:space="preserve">   6.2.11. Otros costes indirectos de estructura y funcionamiento de la entidad</v>
      </c>
      <c r="C71" s="161"/>
      <c r="D71" s="161"/>
      <c r="E71" s="161"/>
      <c r="F71" s="161"/>
      <c r="G71" s="161"/>
      <c r="H71" s="53">
        <f>Ppto_GLOBAL!M87</f>
        <v>0</v>
      </c>
      <c r="I71" s="43"/>
      <c r="J71" s="41">
        <f t="shared" si="7"/>
        <v>0</v>
      </c>
      <c r="K71" s="43"/>
      <c r="L71" s="41">
        <f t="shared" si="7"/>
        <v>0</v>
      </c>
      <c r="M71" s="43"/>
      <c r="N71" s="41">
        <f t="shared" si="7"/>
        <v>0</v>
      </c>
      <c r="O71" s="43"/>
      <c r="P71" s="41">
        <f t="shared" si="7"/>
        <v>0</v>
      </c>
      <c r="Q71" s="43"/>
      <c r="R71" s="41">
        <f t="shared" si="7"/>
        <v>0</v>
      </c>
      <c r="S71" s="46">
        <f t="shared" si="8"/>
        <v>0</v>
      </c>
    </row>
    <row r="72" spans="2:19" ht="18.75" customHeight="1" x14ac:dyDescent="0.3">
      <c r="B72" s="196" t="s">
        <v>166</v>
      </c>
      <c r="C72" s="197"/>
      <c r="D72" s="197"/>
      <c r="E72" s="197"/>
      <c r="F72" s="197"/>
      <c r="G72" s="290"/>
      <c r="H72" s="51">
        <f>SUM(H62:H71)</f>
        <v>0</v>
      </c>
      <c r="I72" s="58" t="e">
        <f>J72/$H$72</f>
        <v>#DIV/0!</v>
      </c>
      <c r="J72" s="47">
        <f>SUM(J62:J71)</f>
        <v>0</v>
      </c>
      <c r="K72" s="58" t="e">
        <f>L72/$H$72</f>
        <v>#DIV/0!</v>
      </c>
      <c r="L72" s="47">
        <f>SUM(L62:L71)</f>
        <v>0</v>
      </c>
      <c r="M72" s="58" t="e">
        <f>N72/$H$72</f>
        <v>#DIV/0!</v>
      </c>
      <c r="N72" s="47">
        <f>SUM(N62:N71)</f>
        <v>0</v>
      </c>
      <c r="O72" s="58" t="e">
        <f>P72/$H$72</f>
        <v>#DIV/0!</v>
      </c>
      <c r="P72" s="47">
        <f>SUM(P62:P71)</f>
        <v>0</v>
      </c>
      <c r="Q72" s="58" t="e">
        <f>R72/$H$72</f>
        <v>#DIV/0!</v>
      </c>
      <c r="R72" s="47">
        <f>SUM(R62:R71)</f>
        <v>0</v>
      </c>
      <c r="S72" s="48">
        <f>H72-J72-L72-N72-P72-R72</f>
        <v>0</v>
      </c>
    </row>
    <row r="73" spans="2:19" ht="3.75" customHeight="1" x14ac:dyDescent="0.3">
      <c r="B73" s="39"/>
      <c r="C73" s="39"/>
      <c r="D73" s="39"/>
      <c r="E73" s="39"/>
      <c r="F73" s="39"/>
      <c r="G73" s="39"/>
      <c r="H73" s="21"/>
      <c r="S73" s="52"/>
    </row>
    <row r="74" spans="2:19" ht="18" customHeight="1" x14ac:dyDescent="0.3">
      <c r="B74" s="293" t="s">
        <v>167</v>
      </c>
      <c r="C74" s="294"/>
      <c r="D74" s="294"/>
      <c r="E74" s="294"/>
      <c r="F74" s="294"/>
      <c r="G74" s="295"/>
      <c r="H74" s="85">
        <f>H59+H72</f>
        <v>0</v>
      </c>
      <c r="I74" s="86" t="e">
        <f>J74/$H$74</f>
        <v>#DIV/0!</v>
      </c>
      <c r="J74" s="85">
        <f>J59+J72</f>
        <v>0</v>
      </c>
      <c r="K74" s="86" t="e">
        <f>L74/$H$74</f>
        <v>#DIV/0!</v>
      </c>
      <c r="L74" s="85">
        <f>L59+L72</f>
        <v>0</v>
      </c>
      <c r="M74" s="86" t="e">
        <f>N74/$H$74</f>
        <v>#DIV/0!</v>
      </c>
      <c r="N74" s="85">
        <f>N59+N72</f>
        <v>0</v>
      </c>
      <c r="O74" s="86" t="e">
        <f>P74/$H$74</f>
        <v>#DIV/0!</v>
      </c>
      <c r="P74" s="85">
        <f>P59+P72</f>
        <v>0</v>
      </c>
      <c r="Q74" s="86" t="e">
        <f>R74/$H$74</f>
        <v>#DIV/0!</v>
      </c>
      <c r="R74" s="85">
        <f>R59+R72</f>
        <v>0</v>
      </c>
      <c r="S74" s="87">
        <f>H74-J74-L74-N74-P74-R74</f>
        <v>0</v>
      </c>
    </row>
    <row r="75" spans="2:19" ht="3.75" customHeight="1" x14ac:dyDescent="0.3">
      <c r="B75" s="39"/>
      <c r="C75" s="39"/>
      <c r="D75" s="39"/>
      <c r="E75" s="39"/>
      <c r="F75" s="39"/>
      <c r="G75" s="39"/>
      <c r="H75" s="21"/>
      <c r="S75" s="52"/>
    </row>
    <row r="76" spans="2:19" ht="18" customHeight="1" x14ac:dyDescent="0.3">
      <c r="B76" s="291" t="s">
        <v>132</v>
      </c>
      <c r="C76" s="292"/>
      <c r="D76" s="292"/>
      <c r="E76" s="292"/>
      <c r="F76" s="292"/>
      <c r="G76" s="292"/>
      <c r="H76" s="85">
        <f>H45+H74</f>
        <v>0</v>
      </c>
      <c r="I76" s="86" t="e">
        <f>J76/$H$76</f>
        <v>#DIV/0!</v>
      </c>
      <c r="J76" s="85">
        <f>J45+J74</f>
        <v>0</v>
      </c>
      <c r="K76" s="86" t="e">
        <f>L76/$H$76</f>
        <v>#DIV/0!</v>
      </c>
      <c r="L76" s="85">
        <f>L45+L74</f>
        <v>0</v>
      </c>
      <c r="M76" s="86" t="e">
        <f>N76/$H$76</f>
        <v>#DIV/0!</v>
      </c>
      <c r="N76" s="85">
        <f>N45+N74</f>
        <v>0</v>
      </c>
      <c r="O76" s="86" t="e">
        <f>P76/$H$76</f>
        <v>#DIV/0!</v>
      </c>
      <c r="P76" s="85">
        <f>P45+P74</f>
        <v>0</v>
      </c>
      <c r="Q76" s="86" t="e">
        <f>R76/$H$76</f>
        <v>#DIV/0!</v>
      </c>
      <c r="R76" s="85">
        <f>R45+R74</f>
        <v>0</v>
      </c>
      <c r="S76" s="87">
        <f>H76-J76-L76-N76-P76-R76</f>
        <v>0</v>
      </c>
    </row>
    <row r="77" spans="2:19" ht="7.5" customHeight="1" x14ac:dyDescent="0.3">
      <c r="B77" s="16"/>
      <c r="C77" s="16"/>
      <c r="D77" s="16"/>
      <c r="E77" s="16"/>
      <c r="F77" s="16"/>
      <c r="G77" s="16"/>
      <c r="H77" s="17"/>
    </row>
    <row r="78" spans="2:19" s="78" customFormat="1" ht="14.25" customHeight="1" x14ac:dyDescent="0.25">
      <c r="B78" s="16"/>
      <c r="C78" s="16"/>
      <c r="D78" s="16"/>
      <c r="E78" s="16"/>
      <c r="F78" s="314" t="s">
        <v>318</v>
      </c>
      <c r="G78" s="314"/>
      <c r="H78" s="148" t="str">
        <f>IF(OR(H76&lt;200000,H76&gt;650000),"Revisar coste","Ok")</f>
        <v>Revisar coste</v>
      </c>
      <c r="J78" s="148"/>
    </row>
    <row r="79" spans="2:19" x14ac:dyDescent="0.3">
      <c r="B79" s="16"/>
      <c r="C79" s="16"/>
      <c r="D79" s="16"/>
      <c r="E79" s="16"/>
      <c r="F79" s="16"/>
      <c r="G79" s="16"/>
      <c r="J79" s="147" t="s">
        <v>135</v>
      </c>
      <c r="P79" s="147" t="s">
        <v>135</v>
      </c>
    </row>
    <row r="80" spans="2:19" ht="14.25" customHeight="1" x14ac:dyDescent="0.3">
      <c r="C80" s="149"/>
      <c r="D80" s="310" t="s">
        <v>352</v>
      </c>
      <c r="E80" s="310"/>
      <c r="F80" s="310"/>
      <c r="G80" s="310"/>
      <c r="H80" s="311"/>
      <c r="I80" s="131"/>
      <c r="J80" s="148" t="e">
        <f>IF((J76/I80)&lt;=35000,"Ok","Revisar CSO 8")</f>
        <v>#DIV/0!</v>
      </c>
      <c r="K80" s="310" t="s">
        <v>354</v>
      </c>
      <c r="L80" s="310"/>
      <c r="M80" s="310"/>
      <c r="N80" s="310"/>
      <c r="O80" s="310"/>
      <c r="P80" s="148" t="str">
        <f>IF(N76&lt;=260000,"Ok","Revisar CSO 8")</f>
        <v>Ok</v>
      </c>
    </row>
    <row r="81" spans="2:18" ht="7.5" customHeight="1" x14ac:dyDescent="0.3">
      <c r="B81" s="16"/>
      <c r="C81" s="16"/>
      <c r="D81" s="16"/>
      <c r="E81" s="16"/>
      <c r="F81" s="16"/>
      <c r="G81" s="16"/>
      <c r="M81" s="16"/>
      <c r="N81" s="16"/>
      <c r="O81" s="16"/>
      <c r="Q81" s="16"/>
      <c r="R81" s="16"/>
    </row>
    <row r="82" spans="2:18" ht="14.25" customHeight="1" x14ac:dyDescent="0.3">
      <c r="B82" s="310" t="s">
        <v>353</v>
      </c>
      <c r="C82" s="310"/>
      <c r="D82" s="310"/>
      <c r="E82" s="310"/>
      <c r="F82" s="310"/>
      <c r="G82" s="310"/>
      <c r="H82" s="311"/>
      <c r="I82" s="131"/>
      <c r="J82" s="148" t="e">
        <f>IF((L76/I82)&lt;=5000,"Ok","Revisar CSO 8")</f>
        <v>#DIV/0!</v>
      </c>
      <c r="K82" s="310" t="s">
        <v>357</v>
      </c>
      <c r="L82" s="310"/>
      <c r="M82" s="310"/>
      <c r="N82" s="310"/>
      <c r="O82" s="310"/>
      <c r="P82" s="148" t="str">
        <f>IF(P76&lt;=65000,"Ok","Revisar CSO 8")</f>
        <v>Ok</v>
      </c>
      <c r="Q82" s="147"/>
      <c r="R82" s="16"/>
    </row>
  </sheetData>
  <sheetProtection algorithmName="SHA-512" hashValue="LM6qWRKmeSm0PDTl9ZFktDaBH6r/LijvvhqHYaldTia3I7V011eghz6pQf6V/xahAtAP0qJkEQ6YT4IYzsVrEA==" saltValue="WKsH/3OaARVyWwcyFgBUaw==" spinCount="100000" sheet="1" formatCells="0" formatRows="0" insertRows="0" deleteRows="0"/>
  <dataConsolidate/>
  <mergeCells count="90">
    <mergeCell ref="B82:H82"/>
    <mergeCell ref="K80:O80"/>
    <mergeCell ref="K82:O82"/>
    <mergeCell ref="I8:J9"/>
    <mergeCell ref="K8:P8"/>
    <mergeCell ref="D80:H80"/>
    <mergeCell ref="F78:G78"/>
    <mergeCell ref="O26:P26"/>
    <mergeCell ref="O41:P41"/>
    <mergeCell ref="B64:G64"/>
    <mergeCell ref="B76:G76"/>
    <mergeCell ref="K9:L9"/>
    <mergeCell ref="M9:N9"/>
    <mergeCell ref="B69:G69"/>
    <mergeCell ref="B70:G70"/>
    <mergeCell ref="B74:G74"/>
    <mergeCell ref="B71:G71"/>
    <mergeCell ref="B72:G72"/>
    <mergeCell ref="B55:G55"/>
    <mergeCell ref="B27:G27"/>
    <mergeCell ref="I26:J26"/>
    <mergeCell ref="B61:G61"/>
    <mergeCell ref="B49:G49"/>
    <mergeCell ref="B50:G50"/>
    <mergeCell ref="B51:G51"/>
    <mergeCell ref="B52:G52"/>
    <mergeCell ref="B53:G53"/>
    <mergeCell ref="B57:G57"/>
    <mergeCell ref="B58:G58"/>
    <mergeCell ref="B59:G59"/>
    <mergeCell ref="B28:G28"/>
    <mergeCell ref="B29:G29"/>
    <mergeCell ref="B30:G30"/>
    <mergeCell ref="I40:R40"/>
    <mergeCell ref="B54:G54"/>
    <mergeCell ref="B48:G48"/>
    <mergeCell ref="B56:G56"/>
    <mergeCell ref="B68:G68"/>
    <mergeCell ref="B62:G62"/>
    <mergeCell ref="B63:G63"/>
    <mergeCell ref="B65:G65"/>
    <mergeCell ref="B66:G66"/>
    <mergeCell ref="B67:G67"/>
    <mergeCell ref="B31:G31"/>
    <mergeCell ref="B32:G32"/>
    <mergeCell ref="O9:P9"/>
    <mergeCell ref="I41:J41"/>
    <mergeCell ref="B34:G34"/>
    <mergeCell ref="B35:G35"/>
    <mergeCell ref="B36:G36"/>
    <mergeCell ref="A38:H38"/>
    <mergeCell ref="B33:G33"/>
    <mergeCell ref="B18:G18"/>
    <mergeCell ref="B13:G13"/>
    <mergeCell ref="B14:G14"/>
    <mergeCell ref="B15:G15"/>
    <mergeCell ref="B16:G16"/>
    <mergeCell ref="B17:G17"/>
    <mergeCell ref="K26:L26"/>
    <mergeCell ref="S40:S42"/>
    <mergeCell ref="B42:G42"/>
    <mergeCell ref="B43:G43"/>
    <mergeCell ref="B45:G45"/>
    <mergeCell ref="B47:G47"/>
    <mergeCell ref="K41:L41"/>
    <mergeCell ref="M41:N41"/>
    <mergeCell ref="Q41:R41"/>
    <mergeCell ref="B40:H40"/>
    <mergeCell ref="S25:S27"/>
    <mergeCell ref="B26:H26"/>
    <mergeCell ref="B22:G22"/>
    <mergeCell ref="B23:G23"/>
    <mergeCell ref="B19:G19"/>
    <mergeCell ref="B20:G20"/>
    <mergeCell ref="B21:G21"/>
    <mergeCell ref="Q26:R26"/>
    <mergeCell ref="M26:N26"/>
    <mergeCell ref="I25:R25"/>
    <mergeCell ref="A1:T1"/>
    <mergeCell ref="B2:S2"/>
    <mergeCell ref="B4:H4"/>
    <mergeCell ref="J4:R4"/>
    <mergeCell ref="A6:G6"/>
    <mergeCell ref="S7:S10"/>
    <mergeCell ref="B9:G9"/>
    <mergeCell ref="B10:G10"/>
    <mergeCell ref="B11:G11"/>
    <mergeCell ref="B12:G12"/>
    <mergeCell ref="I7:R7"/>
    <mergeCell ref="Q8:R9"/>
  </mergeCells>
  <conditionalFormatting sqref="H78">
    <cfRule type="cellIs" dxfId="25" priority="28" operator="equal">
      <formula>"Ok"</formula>
    </cfRule>
    <cfRule type="cellIs" dxfId="24" priority="31" operator="equal">
      <formula>"Revisar coste"</formula>
    </cfRule>
  </conditionalFormatting>
  <conditionalFormatting sqref="I80 I82">
    <cfRule type="containsText" dxfId="23" priority="39" operator="containsText" text="Revisar">
      <formula>NOT(ISERROR(SEARCH("Revisar",I80)))</formula>
    </cfRule>
  </conditionalFormatting>
  <conditionalFormatting sqref="J78">
    <cfRule type="cellIs" dxfId="22" priority="27" operator="equal">
      <formula>"Ok"</formula>
    </cfRule>
    <cfRule type="cellIs" dxfId="21" priority="30" operator="equal">
      <formula>"Revisar coste"</formula>
    </cfRule>
  </conditionalFormatting>
  <conditionalFormatting sqref="J80">
    <cfRule type="cellIs" dxfId="20" priority="24" operator="equal">
      <formula>"Ok"</formula>
    </cfRule>
    <cfRule type="cellIs" dxfId="19" priority="25" operator="equal">
      <formula>"Revisar CSO 8"</formula>
    </cfRule>
  </conditionalFormatting>
  <conditionalFormatting sqref="J82">
    <cfRule type="cellIs" dxfId="18" priority="9" operator="equal">
      <formula>"Ok"</formula>
    </cfRule>
    <cfRule type="cellIs" dxfId="17" priority="10" operator="equal">
      <formula>"Revisar CSO 8"</formula>
    </cfRule>
  </conditionalFormatting>
  <conditionalFormatting sqref="P80">
    <cfRule type="cellIs" dxfId="16" priority="3" operator="equal">
      <formula>"Ok"</formula>
    </cfRule>
    <cfRule type="cellIs" dxfId="15" priority="4" operator="equal">
      <formula>"Revisar CSO 8"</formula>
    </cfRule>
  </conditionalFormatting>
  <conditionalFormatting sqref="P82">
    <cfRule type="cellIs" dxfId="14" priority="1" operator="equal">
      <formula>"Ok"</formula>
    </cfRule>
    <cfRule type="cellIs" dxfId="13" priority="2" operator="equal">
      <formula>"Revisar CSO 8"</formula>
    </cfRule>
  </conditionalFormatting>
  <dataValidations disablePrompts="1" count="1">
    <dataValidation type="list" allowBlank="1" showInputMessage="1" showErrorMessage="1" sqref="H37" xr:uid="{B7455CAA-054A-4E66-8ED0-A7C6A27C9A7F}">
      <formula1>Regimen</formula1>
    </dataValidation>
  </dataValidations>
  <pageMargins left="0.78740157480314965" right="0.78740157480314965" top="1.1023622047244095" bottom="0.74803149606299213" header="0.31496062992125984" footer="0.31496062992125984"/>
  <pageSetup paperSize="9" scale="68" fitToHeight="0" orientation="landscape" r:id="rId1"/>
  <headerFooter>
    <oddHeader>&amp;L&amp;G&amp;C&amp;G&amp;R&amp;G</oddHeader>
    <oddFooter>&amp;C&amp;"Arial Narrow,Normal"&amp;9&amp;A&amp;R&amp;"Arial Narrow,Normal"&amp;9Página &amp;P</oddFooter>
  </headerFooter>
  <rowBreaks count="1" manualBreakCount="1">
    <brk id="39" max="16383" man="1"/>
  </rowBreaks>
  <legacyDrawing r:id="rId2"/>
  <legacyDrawingHF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W79"/>
  <sheetViews>
    <sheetView showGridLines="0" view="pageBreakPreview" zoomScale="120" zoomScaleNormal="100" zoomScaleSheetLayoutView="120" zoomScalePageLayoutView="130" workbookViewId="0">
      <pane xSplit="8" ySplit="8" topLeftCell="I9" activePane="bottomRight" state="frozen"/>
      <selection pane="topRight" activeCell="I1" sqref="I1"/>
      <selection pane="bottomLeft" activeCell="A9" sqref="A9"/>
      <selection pane="bottomRight" activeCell="M60" sqref="M60:M69"/>
    </sheetView>
  </sheetViews>
  <sheetFormatPr baseColWidth="10" defaultColWidth="11.42578125" defaultRowHeight="16.5" x14ac:dyDescent="0.3"/>
  <cols>
    <col min="1" max="1" width="0.7109375" style="2" customWidth="1"/>
    <col min="2" max="2" width="12.5703125" style="2" customWidth="1"/>
    <col min="3" max="3" width="9" style="2" customWidth="1"/>
    <col min="4" max="4" width="12.28515625" style="2" customWidth="1"/>
    <col min="5" max="5" width="14.85546875" style="2" customWidth="1"/>
    <col min="6" max="6" width="10.5703125" style="2" customWidth="1"/>
    <col min="7" max="7" width="11.7109375" style="2" customWidth="1"/>
    <col min="8" max="8" width="13.140625" style="2" bestFit="1" customWidth="1"/>
    <col min="9" max="9" width="5.7109375" style="2" customWidth="1"/>
    <col min="10" max="10" width="10.85546875" style="2" customWidth="1"/>
    <col min="11" max="11" width="5.7109375" style="2" customWidth="1"/>
    <col min="12" max="12" width="10.85546875" style="2" customWidth="1"/>
    <col min="13" max="13" width="5.85546875" style="2" customWidth="1"/>
    <col min="14" max="14" width="10.85546875" style="2" customWidth="1"/>
    <col min="15" max="15" width="5.85546875" style="2" customWidth="1"/>
    <col min="16" max="16" width="10.85546875" style="2" customWidth="1"/>
    <col min="17" max="17" width="5.85546875" style="2" customWidth="1"/>
    <col min="18" max="18" width="10.85546875" style="2" customWidth="1"/>
    <col min="19" max="19" width="5.85546875" style="2" customWidth="1"/>
    <col min="20" max="20" width="10.85546875" style="2" customWidth="1"/>
    <col min="21" max="21" width="5.85546875" style="2" customWidth="1"/>
    <col min="22" max="22" width="10.85546875" style="2" customWidth="1"/>
    <col min="23" max="23" width="6.28515625" style="2" customWidth="1"/>
    <col min="24" max="24" width="0.85546875" style="2" customWidth="1"/>
    <col min="25" max="16384" width="11.42578125" style="2"/>
  </cols>
  <sheetData>
    <row r="1" spans="1:23" x14ac:dyDescent="0.3">
      <c r="A1" s="209" t="s">
        <v>179</v>
      </c>
      <c r="B1" s="209"/>
      <c r="C1" s="209"/>
      <c r="D1" s="209"/>
      <c r="E1" s="209"/>
      <c r="F1" s="209"/>
      <c r="G1" s="209"/>
      <c r="H1" s="209"/>
      <c r="I1" s="209"/>
      <c r="J1" s="209"/>
      <c r="K1" s="209"/>
      <c r="L1" s="209"/>
      <c r="M1" s="209"/>
      <c r="N1" s="209"/>
      <c r="O1" s="209"/>
      <c r="P1" s="209"/>
      <c r="Q1" s="209"/>
      <c r="R1" s="209"/>
      <c r="S1" s="209"/>
      <c r="T1" s="209"/>
      <c r="U1" s="209"/>
      <c r="V1" s="209"/>
      <c r="W1" s="209"/>
    </row>
    <row r="2" spans="1:23" ht="20.25" customHeight="1" x14ac:dyDescent="0.3">
      <c r="B2" s="210" t="s">
        <v>180</v>
      </c>
      <c r="C2" s="210"/>
      <c r="D2" s="210"/>
      <c r="E2" s="210"/>
      <c r="F2" s="210"/>
      <c r="G2" s="210"/>
      <c r="H2" s="210"/>
      <c r="I2" s="210"/>
      <c r="J2" s="210"/>
      <c r="K2" s="210"/>
      <c r="L2" s="210"/>
      <c r="M2" s="210"/>
      <c r="N2" s="210"/>
      <c r="O2" s="210"/>
      <c r="P2" s="210"/>
      <c r="Q2" s="210"/>
      <c r="R2" s="210"/>
      <c r="S2" s="210"/>
      <c r="T2" s="210"/>
      <c r="U2" s="210"/>
      <c r="V2" s="210"/>
      <c r="W2" s="210"/>
    </row>
    <row r="3" spans="1:23" ht="21.75" customHeight="1" x14ac:dyDescent="0.3">
      <c r="A3" s="38" t="s">
        <v>138</v>
      </c>
      <c r="B3" s="44"/>
      <c r="C3" s="38"/>
      <c r="D3" s="38"/>
      <c r="E3" s="38"/>
      <c r="F3" s="38"/>
      <c r="G3" s="22"/>
      <c r="H3" s="22"/>
      <c r="K3" s="22" t="s">
        <v>139</v>
      </c>
      <c r="L3" s="22"/>
      <c r="M3" s="22"/>
      <c r="N3" s="22"/>
      <c r="O3" s="22"/>
      <c r="P3" s="22"/>
      <c r="Q3" s="22"/>
      <c r="R3" s="22"/>
      <c r="S3" s="22"/>
      <c r="T3" s="22"/>
    </row>
    <row r="4" spans="1:23" s="23" customFormat="1" ht="21.75" customHeight="1" x14ac:dyDescent="0.3">
      <c r="B4" s="279">
        <f>Ppto_GLOBAL!B6</f>
        <v>0</v>
      </c>
      <c r="C4" s="280"/>
      <c r="D4" s="280"/>
      <c r="E4" s="280"/>
      <c r="F4" s="280"/>
      <c r="G4" s="280"/>
      <c r="H4" s="280"/>
      <c r="I4" s="281"/>
      <c r="K4" s="279">
        <f>Ppto_GLOBAL!B10</f>
        <v>0</v>
      </c>
      <c r="L4" s="280"/>
      <c r="M4" s="280"/>
      <c r="N4" s="280"/>
      <c r="O4" s="280"/>
      <c r="P4" s="280"/>
      <c r="Q4" s="280"/>
      <c r="R4" s="280"/>
      <c r="S4" s="280"/>
      <c r="T4" s="280"/>
      <c r="U4" s="280"/>
      <c r="V4" s="280"/>
      <c r="W4" s="281"/>
    </row>
    <row r="5" spans="1:23" ht="6.75" customHeight="1" x14ac:dyDescent="0.3"/>
    <row r="6" spans="1:23" ht="21.75" customHeight="1" x14ac:dyDescent="0.3">
      <c r="A6" s="207" t="s">
        <v>140</v>
      </c>
      <c r="B6" s="207"/>
      <c r="C6" s="207"/>
      <c r="D6" s="207"/>
      <c r="E6" s="207"/>
      <c r="F6" s="207"/>
      <c r="G6" s="207"/>
    </row>
    <row r="7" spans="1:23" ht="6.75" customHeight="1" x14ac:dyDescent="0.3">
      <c r="A7" s="38"/>
      <c r="B7" s="38"/>
      <c r="C7" s="38"/>
      <c r="D7" s="38"/>
      <c r="E7" s="38"/>
      <c r="F7" s="38"/>
      <c r="G7" s="38"/>
      <c r="I7" s="319" t="s">
        <v>181</v>
      </c>
      <c r="J7" s="320"/>
      <c r="K7" s="319" t="s">
        <v>182</v>
      </c>
      <c r="L7" s="320"/>
      <c r="M7" s="319" t="s">
        <v>183</v>
      </c>
      <c r="N7" s="320"/>
      <c r="O7" s="319" t="s">
        <v>184</v>
      </c>
      <c r="P7" s="320"/>
      <c r="Q7" s="319" t="s">
        <v>185</v>
      </c>
      <c r="R7" s="320"/>
      <c r="S7" s="319" t="s">
        <v>186</v>
      </c>
      <c r="T7" s="320"/>
      <c r="U7" s="319" t="s">
        <v>187</v>
      </c>
      <c r="V7" s="320"/>
      <c r="W7" s="274" t="s">
        <v>135</v>
      </c>
    </row>
    <row r="8" spans="1:23" ht="12.75" customHeight="1" x14ac:dyDescent="0.3">
      <c r="A8" s="3"/>
      <c r="B8" s="208" t="s">
        <v>158</v>
      </c>
      <c r="C8" s="208"/>
      <c r="D8" s="208"/>
      <c r="E8" s="208"/>
      <c r="F8" s="208"/>
      <c r="G8" s="208"/>
      <c r="H8" s="3"/>
      <c r="I8" s="321"/>
      <c r="J8" s="322"/>
      <c r="K8" s="321"/>
      <c r="L8" s="322"/>
      <c r="M8" s="321"/>
      <c r="N8" s="322"/>
      <c r="O8" s="321"/>
      <c r="P8" s="322"/>
      <c r="Q8" s="321"/>
      <c r="R8" s="322"/>
      <c r="S8" s="321"/>
      <c r="T8" s="322"/>
      <c r="U8" s="321"/>
      <c r="V8" s="322"/>
      <c r="W8" s="286"/>
    </row>
    <row r="9" spans="1:23" ht="24.75" customHeight="1" x14ac:dyDescent="0.3">
      <c r="B9" s="190" t="s">
        <v>80</v>
      </c>
      <c r="C9" s="191"/>
      <c r="D9" s="191"/>
      <c r="E9" s="191"/>
      <c r="F9" s="191"/>
      <c r="G9" s="192"/>
      <c r="H9" s="45" t="s">
        <v>159</v>
      </c>
      <c r="I9" s="45" t="s">
        <v>160</v>
      </c>
      <c r="J9" s="45" t="s">
        <v>188</v>
      </c>
      <c r="K9" s="45" t="s">
        <v>160</v>
      </c>
      <c r="L9" s="45" t="s">
        <v>188</v>
      </c>
      <c r="M9" s="45" t="s">
        <v>160</v>
      </c>
      <c r="N9" s="45" t="s">
        <v>188</v>
      </c>
      <c r="O9" s="45" t="s">
        <v>160</v>
      </c>
      <c r="P9" s="45" t="s">
        <v>188</v>
      </c>
      <c r="Q9" s="45" t="s">
        <v>160</v>
      </c>
      <c r="R9" s="45" t="s">
        <v>188</v>
      </c>
      <c r="S9" s="45" t="s">
        <v>160</v>
      </c>
      <c r="T9" s="45" t="s">
        <v>188</v>
      </c>
      <c r="U9" s="45" t="s">
        <v>160</v>
      </c>
      <c r="V9" s="45" t="s">
        <v>188</v>
      </c>
      <c r="W9" s="275"/>
    </row>
    <row r="10" spans="1:23" ht="13.5" customHeight="1" x14ac:dyDescent="0.3">
      <c r="B10" s="276">
        <f>Ppto_GLOBAL!B27</f>
        <v>0</v>
      </c>
      <c r="C10" s="277"/>
      <c r="D10" s="277"/>
      <c r="E10" s="277"/>
      <c r="F10" s="277"/>
      <c r="G10" s="278"/>
      <c r="H10" s="41">
        <f>Ppto_GLOBAL!M27</f>
        <v>0</v>
      </c>
      <c r="I10" s="43"/>
      <c r="J10" s="41">
        <f>$H10*I10</f>
        <v>0</v>
      </c>
      <c r="K10" s="43"/>
      <c r="L10" s="41">
        <f>$H10*K10</f>
        <v>0</v>
      </c>
      <c r="M10" s="43"/>
      <c r="N10" s="41">
        <f>$H10*M10</f>
        <v>0</v>
      </c>
      <c r="O10" s="43"/>
      <c r="P10" s="41">
        <f>$H10*O10</f>
        <v>0</v>
      </c>
      <c r="Q10" s="43"/>
      <c r="R10" s="41">
        <f>$H10*Q10</f>
        <v>0</v>
      </c>
      <c r="S10" s="43"/>
      <c r="T10" s="41">
        <f>$H10*S10</f>
        <v>0</v>
      </c>
      <c r="U10" s="43"/>
      <c r="V10" s="41">
        <f>$H10*U10</f>
        <v>0</v>
      </c>
      <c r="W10" s="46">
        <f>H10-J10-L10-N10-P10-R10-T10-V10</f>
        <v>0</v>
      </c>
    </row>
    <row r="11" spans="1:23" ht="13.5" customHeight="1" x14ac:dyDescent="0.3">
      <c r="B11" s="276">
        <f>Ppto_GLOBAL!B28</f>
        <v>0</v>
      </c>
      <c r="C11" s="277"/>
      <c r="D11" s="277"/>
      <c r="E11" s="277"/>
      <c r="F11" s="277"/>
      <c r="G11" s="278"/>
      <c r="H11" s="41">
        <f>Ppto_GLOBAL!M28</f>
        <v>0</v>
      </c>
      <c r="I11" s="43"/>
      <c r="J11" s="41">
        <f t="shared" ref="J11:J17" si="0">$H11*I11</f>
        <v>0</v>
      </c>
      <c r="K11" s="43"/>
      <c r="L11" s="41">
        <f t="shared" ref="L11:L21" si="1">$H11*K11</f>
        <v>0</v>
      </c>
      <c r="M11" s="43"/>
      <c r="N11" s="41">
        <f t="shared" ref="N11:N21" si="2">$H11*M11</f>
        <v>0</v>
      </c>
      <c r="O11" s="43"/>
      <c r="P11" s="41">
        <f t="shared" ref="P11:P21" si="3">$H11*O11</f>
        <v>0</v>
      </c>
      <c r="Q11" s="43"/>
      <c r="R11" s="41">
        <f t="shared" ref="R11:R21" si="4">$H11*Q11</f>
        <v>0</v>
      </c>
      <c r="S11" s="43"/>
      <c r="T11" s="41">
        <f t="shared" ref="T11:T21" si="5">$H11*S11</f>
        <v>0</v>
      </c>
      <c r="U11" s="43"/>
      <c r="V11" s="41">
        <f t="shared" ref="V11:V21" si="6">$H11*U11</f>
        <v>0</v>
      </c>
      <c r="W11" s="46">
        <f t="shared" ref="W11:W17" si="7">H11-J11-L11-N11-P11-R11-T11-V11</f>
        <v>0</v>
      </c>
    </row>
    <row r="12" spans="1:23" ht="13.5" customHeight="1" x14ac:dyDescent="0.3">
      <c r="B12" s="276">
        <f>Ppto_GLOBAL!B29</f>
        <v>0</v>
      </c>
      <c r="C12" s="277"/>
      <c r="D12" s="277"/>
      <c r="E12" s="277"/>
      <c r="F12" s="277"/>
      <c r="G12" s="278"/>
      <c r="H12" s="41">
        <f>Ppto_GLOBAL!M29</f>
        <v>0</v>
      </c>
      <c r="I12" s="43"/>
      <c r="J12" s="41">
        <f t="shared" si="0"/>
        <v>0</v>
      </c>
      <c r="K12" s="43"/>
      <c r="L12" s="41">
        <f t="shared" si="1"/>
        <v>0</v>
      </c>
      <c r="M12" s="43"/>
      <c r="N12" s="41">
        <f t="shared" si="2"/>
        <v>0</v>
      </c>
      <c r="O12" s="43"/>
      <c r="P12" s="41">
        <f t="shared" si="3"/>
        <v>0</v>
      </c>
      <c r="Q12" s="43"/>
      <c r="R12" s="41">
        <f t="shared" si="4"/>
        <v>0</v>
      </c>
      <c r="S12" s="43"/>
      <c r="T12" s="41">
        <f t="shared" si="5"/>
        <v>0</v>
      </c>
      <c r="U12" s="43"/>
      <c r="V12" s="41">
        <f t="shared" si="6"/>
        <v>0</v>
      </c>
      <c r="W12" s="46">
        <f t="shared" si="7"/>
        <v>0</v>
      </c>
    </row>
    <row r="13" spans="1:23" ht="13.5" customHeight="1" x14ac:dyDescent="0.3">
      <c r="B13" s="276">
        <f>Ppto_GLOBAL!B30</f>
        <v>0</v>
      </c>
      <c r="C13" s="277"/>
      <c r="D13" s="277"/>
      <c r="E13" s="277"/>
      <c r="F13" s="277"/>
      <c r="G13" s="278"/>
      <c r="H13" s="41">
        <f>Ppto_GLOBAL!M30</f>
        <v>0</v>
      </c>
      <c r="I13" s="43"/>
      <c r="J13" s="41">
        <f t="shared" si="0"/>
        <v>0</v>
      </c>
      <c r="K13" s="43"/>
      <c r="L13" s="41">
        <f t="shared" si="1"/>
        <v>0</v>
      </c>
      <c r="M13" s="43"/>
      <c r="N13" s="41">
        <f t="shared" si="2"/>
        <v>0</v>
      </c>
      <c r="O13" s="43"/>
      <c r="P13" s="41">
        <f t="shared" si="3"/>
        <v>0</v>
      </c>
      <c r="Q13" s="43"/>
      <c r="R13" s="41">
        <f t="shared" si="4"/>
        <v>0</v>
      </c>
      <c r="S13" s="43"/>
      <c r="T13" s="41">
        <f t="shared" si="5"/>
        <v>0</v>
      </c>
      <c r="U13" s="43"/>
      <c r="V13" s="41">
        <f t="shared" si="6"/>
        <v>0</v>
      </c>
      <c r="W13" s="46">
        <f t="shared" si="7"/>
        <v>0</v>
      </c>
    </row>
    <row r="14" spans="1:23" ht="13.5" customHeight="1" x14ac:dyDescent="0.3">
      <c r="B14" s="276">
        <f>Ppto_GLOBAL!B31</f>
        <v>0</v>
      </c>
      <c r="C14" s="277"/>
      <c r="D14" s="277"/>
      <c r="E14" s="277"/>
      <c r="F14" s="277"/>
      <c r="G14" s="278"/>
      <c r="H14" s="41">
        <f>Ppto_GLOBAL!M31</f>
        <v>0</v>
      </c>
      <c r="I14" s="43"/>
      <c r="J14" s="41">
        <f t="shared" si="0"/>
        <v>0</v>
      </c>
      <c r="K14" s="43"/>
      <c r="L14" s="41">
        <f t="shared" si="1"/>
        <v>0</v>
      </c>
      <c r="M14" s="43"/>
      <c r="N14" s="41">
        <f t="shared" si="2"/>
        <v>0</v>
      </c>
      <c r="O14" s="43"/>
      <c r="P14" s="41">
        <f t="shared" si="3"/>
        <v>0</v>
      </c>
      <c r="Q14" s="43"/>
      <c r="R14" s="41">
        <f t="shared" si="4"/>
        <v>0</v>
      </c>
      <c r="S14" s="43"/>
      <c r="T14" s="41">
        <f t="shared" si="5"/>
        <v>0</v>
      </c>
      <c r="U14" s="43"/>
      <c r="V14" s="41">
        <f t="shared" si="6"/>
        <v>0</v>
      </c>
      <c r="W14" s="46">
        <f t="shared" si="7"/>
        <v>0</v>
      </c>
    </row>
    <row r="15" spans="1:23" ht="13.5" customHeight="1" x14ac:dyDescent="0.3">
      <c r="B15" s="276">
        <f>Ppto_GLOBAL!B32</f>
        <v>0</v>
      </c>
      <c r="C15" s="277"/>
      <c r="D15" s="277"/>
      <c r="E15" s="277"/>
      <c r="F15" s="277"/>
      <c r="G15" s="278"/>
      <c r="H15" s="41">
        <f>Ppto_GLOBAL!M32</f>
        <v>0</v>
      </c>
      <c r="I15" s="43"/>
      <c r="J15" s="41">
        <f t="shared" si="0"/>
        <v>0</v>
      </c>
      <c r="K15" s="43"/>
      <c r="L15" s="41">
        <f t="shared" si="1"/>
        <v>0</v>
      </c>
      <c r="M15" s="43"/>
      <c r="N15" s="41">
        <f t="shared" si="2"/>
        <v>0</v>
      </c>
      <c r="O15" s="43"/>
      <c r="P15" s="41">
        <f t="shared" si="3"/>
        <v>0</v>
      </c>
      <c r="Q15" s="43"/>
      <c r="R15" s="41">
        <f t="shared" si="4"/>
        <v>0</v>
      </c>
      <c r="S15" s="43"/>
      <c r="T15" s="41">
        <f t="shared" si="5"/>
        <v>0</v>
      </c>
      <c r="U15" s="43"/>
      <c r="V15" s="41">
        <f t="shared" si="6"/>
        <v>0</v>
      </c>
      <c r="W15" s="46">
        <f t="shared" si="7"/>
        <v>0</v>
      </c>
    </row>
    <row r="16" spans="1:23" ht="13.5" customHeight="1" x14ac:dyDescent="0.3">
      <c r="B16" s="276">
        <f>Ppto_GLOBAL!B33</f>
        <v>0</v>
      </c>
      <c r="C16" s="277"/>
      <c r="D16" s="277"/>
      <c r="E16" s="277"/>
      <c r="F16" s="277"/>
      <c r="G16" s="278"/>
      <c r="H16" s="41">
        <f>Ppto_GLOBAL!M33</f>
        <v>0</v>
      </c>
      <c r="I16" s="43"/>
      <c r="J16" s="41">
        <f t="shared" si="0"/>
        <v>0</v>
      </c>
      <c r="K16" s="43"/>
      <c r="L16" s="41">
        <f t="shared" si="1"/>
        <v>0</v>
      </c>
      <c r="M16" s="43"/>
      <c r="N16" s="41">
        <f t="shared" si="2"/>
        <v>0</v>
      </c>
      <c r="O16" s="43"/>
      <c r="P16" s="41">
        <f t="shared" si="3"/>
        <v>0</v>
      </c>
      <c r="Q16" s="43"/>
      <c r="R16" s="41">
        <f t="shared" si="4"/>
        <v>0</v>
      </c>
      <c r="S16" s="43"/>
      <c r="T16" s="41">
        <f t="shared" si="5"/>
        <v>0</v>
      </c>
      <c r="U16" s="43"/>
      <c r="V16" s="41">
        <f t="shared" si="6"/>
        <v>0</v>
      </c>
      <c r="W16" s="46">
        <f t="shared" si="7"/>
        <v>0</v>
      </c>
    </row>
    <row r="17" spans="1:23" ht="13.5" customHeight="1" x14ac:dyDescent="0.3">
      <c r="B17" s="276">
        <f>Ppto_GLOBAL!B34</f>
        <v>0</v>
      </c>
      <c r="C17" s="277"/>
      <c r="D17" s="277"/>
      <c r="E17" s="277"/>
      <c r="F17" s="277"/>
      <c r="G17" s="278"/>
      <c r="H17" s="41">
        <f>Ppto_GLOBAL!M34</f>
        <v>0</v>
      </c>
      <c r="I17" s="43"/>
      <c r="J17" s="41">
        <f t="shared" si="0"/>
        <v>0</v>
      </c>
      <c r="K17" s="43"/>
      <c r="L17" s="41">
        <f t="shared" si="1"/>
        <v>0</v>
      </c>
      <c r="M17" s="43"/>
      <c r="N17" s="41">
        <f t="shared" si="2"/>
        <v>0</v>
      </c>
      <c r="O17" s="43"/>
      <c r="P17" s="41">
        <f t="shared" si="3"/>
        <v>0</v>
      </c>
      <c r="Q17" s="43"/>
      <c r="R17" s="41">
        <f t="shared" si="4"/>
        <v>0</v>
      </c>
      <c r="S17" s="43"/>
      <c r="T17" s="41">
        <f t="shared" si="5"/>
        <v>0</v>
      </c>
      <c r="U17" s="43"/>
      <c r="V17" s="41">
        <f t="shared" si="6"/>
        <v>0</v>
      </c>
      <c r="W17" s="46">
        <f t="shared" si="7"/>
        <v>0</v>
      </c>
    </row>
    <row r="18" spans="1:23" ht="13.5" customHeight="1" x14ac:dyDescent="0.3">
      <c r="B18" s="276">
        <f>Ppto_GLOBAL!B35</f>
        <v>0</v>
      </c>
      <c r="C18" s="277"/>
      <c r="D18" s="277"/>
      <c r="E18" s="277"/>
      <c r="F18" s="277"/>
      <c r="G18" s="278"/>
      <c r="H18" s="41">
        <f>Ppto_GLOBAL!M35</f>
        <v>0</v>
      </c>
      <c r="I18" s="43"/>
      <c r="J18" s="41">
        <f t="shared" ref="J18:J20" si="8">$H18*I18</f>
        <v>0</v>
      </c>
      <c r="K18" s="43"/>
      <c r="L18" s="41">
        <f t="shared" ref="L18:L20" si="9">$H18*K18</f>
        <v>0</v>
      </c>
      <c r="M18" s="43"/>
      <c r="N18" s="41">
        <f t="shared" ref="N18:N20" si="10">$H18*M18</f>
        <v>0</v>
      </c>
      <c r="O18" s="43"/>
      <c r="P18" s="41">
        <f t="shared" ref="P18:P20" si="11">$H18*O18</f>
        <v>0</v>
      </c>
      <c r="Q18" s="43"/>
      <c r="R18" s="41">
        <f t="shared" ref="R18:R20" si="12">$H18*Q18</f>
        <v>0</v>
      </c>
      <c r="S18" s="43"/>
      <c r="T18" s="41">
        <f t="shared" ref="T18:T20" si="13">$H18*S18</f>
        <v>0</v>
      </c>
      <c r="U18" s="43"/>
      <c r="V18" s="41">
        <f t="shared" ref="V18:V20" si="14">$H18*U18</f>
        <v>0</v>
      </c>
      <c r="W18" s="46">
        <f t="shared" ref="W18:W20" si="15">H18-J18-L18-N18-P18-R18-T18-V18</f>
        <v>0</v>
      </c>
    </row>
    <row r="19" spans="1:23" ht="13.5" customHeight="1" x14ac:dyDescent="0.3">
      <c r="B19" s="276">
        <f>Ppto_GLOBAL!B36</f>
        <v>0</v>
      </c>
      <c r="C19" s="277"/>
      <c r="D19" s="277"/>
      <c r="E19" s="277"/>
      <c r="F19" s="277"/>
      <c r="G19" s="278"/>
      <c r="H19" s="41">
        <f>Ppto_GLOBAL!M36</f>
        <v>0</v>
      </c>
      <c r="I19" s="43"/>
      <c r="J19" s="41">
        <f t="shared" si="8"/>
        <v>0</v>
      </c>
      <c r="K19" s="43"/>
      <c r="L19" s="41">
        <f t="shared" si="9"/>
        <v>0</v>
      </c>
      <c r="M19" s="43"/>
      <c r="N19" s="41">
        <f t="shared" si="10"/>
        <v>0</v>
      </c>
      <c r="O19" s="43"/>
      <c r="P19" s="41">
        <f t="shared" si="11"/>
        <v>0</v>
      </c>
      <c r="Q19" s="43"/>
      <c r="R19" s="41">
        <f t="shared" si="12"/>
        <v>0</v>
      </c>
      <c r="S19" s="43"/>
      <c r="T19" s="41">
        <f t="shared" si="13"/>
        <v>0</v>
      </c>
      <c r="U19" s="43"/>
      <c r="V19" s="41">
        <f t="shared" si="14"/>
        <v>0</v>
      </c>
      <c r="W19" s="46">
        <f t="shared" si="15"/>
        <v>0</v>
      </c>
    </row>
    <row r="20" spans="1:23" ht="13.5" customHeight="1" x14ac:dyDescent="0.3">
      <c r="B20" s="276">
        <f>Ppto_GLOBAL!B37</f>
        <v>0</v>
      </c>
      <c r="C20" s="277"/>
      <c r="D20" s="277"/>
      <c r="E20" s="277"/>
      <c r="F20" s="277"/>
      <c r="G20" s="278"/>
      <c r="H20" s="41">
        <f>Ppto_GLOBAL!M37</f>
        <v>0</v>
      </c>
      <c r="I20" s="43"/>
      <c r="J20" s="41">
        <f t="shared" si="8"/>
        <v>0</v>
      </c>
      <c r="K20" s="43"/>
      <c r="L20" s="41">
        <f t="shared" si="9"/>
        <v>0</v>
      </c>
      <c r="M20" s="43"/>
      <c r="N20" s="41">
        <f t="shared" si="10"/>
        <v>0</v>
      </c>
      <c r="O20" s="43"/>
      <c r="P20" s="41">
        <f t="shared" si="11"/>
        <v>0</v>
      </c>
      <c r="Q20" s="43"/>
      <c r="R20" s="41">
        <f t="shared" si="12"/>
        <v>0</v>
      </c>
      <c r="S20" s="43"/>
      <c r="T20" s="41">
        <f t="shared" si="13"/>
        <v>0</v>
      </c>
      <c r="U20" s="43"/>
      <c r="V20" s="41">
        <f t="shared" si="14"/>
        <v>0</v>
      </c>
      <c r="W20" s="46">
        <f t="shared" si="15"/>
        <v>0</v>
      </c>
    </row>
    <row r="21" spans="1:23" ht="13.5" customHeight="1" x14ac:dyDescent="0.3">
      <c r="B21" s="276">
        <f>Ppto_GLOBAL!B38</f>
        <v>0</v>
      </c>
      <c r="C21" s="277"/>
      <c r="D21" s="277"/>
      <c r="E21" s="277"/>
      <c r="F21" s="277"/>
      <c r="G21" s="278"/>
      <c r="H21" s="41">
        <f>Ppto_GLOBAL!M38</f>
        <v>0</v>
      </c>
      <c r="I21" s="43"/>
      <c r="J21" s="41">
        <f>H21*I21</f>
        <v>0</v>
      </c>
      <c r="K21" s="43"/>
      <c r="L21" s="41">
        <f t="shared" si="1"/>
        <v>0</v>
      </c>
      <c r="M21" s="43"/>
      <c r="N21" s="41">
        <f t="shared" si="2"/>
        <v>0</v>
      </c>
      <c r="O21" s="43"/>
      <c r="P21" s="41">
        <f t="shared" si="3"/>
        <v>0</v>
      </c>
      <c r="Q21" s="43"/>
      <c r="R21" s="41">
        <f t="shared" si="4"/>
        <v>0</v>
      </c>
      <c r="S21" s="43"/>
      <c r="T21" s="41">
        <f t="shared" si="5"/>
        <v>0</v>
      </c>
      <c r="U21" s="43"/>
      <c r="V21" s="41">
        <f t="shared" si="6"/>
        <v>0</v>
      </c>
      <c r="W21" s="46">
        <f>H21-J21-L21-N21-P21-R21-T21-V21</f>
        <v>0</v>
      </c>
    </row>
    <row r="22" spans="1:23" ht="13.5" customHeight="1" x14ac:dyDescent="0.3">
      <c r="B22" s="173" t="s">
        <v>87</v>
      </c>
      <c r="C22" s="174"/>
      <c r="D22" s="174"/>
      <c r="E22" s="174"/>
      <c r="F22" s="174"/>
      <c r="G22" s="174"/>
      <c r="H22" s="47">
        <f>SUM(H10:H21)</f>
        <v>0</v>
      </c>
      <c r="I22" s="65" t="e">
        <f>J22/$H$22</f>
        <v>#DIV/0!</v>
      </c>
      <c r="J22" s="47">
        <f>SUM(J10:J21)</f>
        <v>0</v>
      </c>
      <c r="K22" s="65" t="e">
        <f>L22/$H$22</f>
        <v>#DIV/0!</v>
      </c>
      <c r="L22" s="47">
        <f>SUM(L10:L21)</f>
        <v>0</v>
      </c>
      <c r="M22" s="65" t="e">
        <f>N22/$H$22</f>
        <v>#DIV/0!</v>
      </c>
      <c r="N22" s="47">
        <f>SUM(N10:N21)</f>
        <v>0</v>
      </c>
      <c r="O22" s="65" t="e">
        <f>P22/$H$22</f>
        <v>#DIV/0!</v>
      </c>
      <c r="P22" s="47">
        <f>SUM(P10:P21)</f>
        <v>0</v>
      </c>
      <c r="Q22" s="65" t="e">
        <f>R22/$H$22</f>
        <v>#DIV/0!</v>
      </c>
      <c r="R22" s="47">
        <f>SUM(R10:R21)</f>
        <v>0</v>
      </c>
      <c r="S22" s="65" t="e">
        <f>T22/$H$22</f>
        <v>#DIV/0!</v>
      </c>
      <c r="T22" s="47">
        <f>SUM(T10:T21)</f>
        <v>0</v>
      </c>
      <c r="U22" s="65" t="e">
        <f>V22/$H$22</f>
        <v>#DIV/0!</v>
      </c>
      <c r="V22" s="47">
        <f>SUM(V10:V21)</f>
        <v>0</v>
      </c>
      <c r="W22" s="48">
        <f>H22-J22-L22-N22-P22-R22-T22-V22</f>
        <v>0</v>
      </c>
    </row>
    <row r="23" spans="1:23" ht="6.75" customHeight="1" x14ac:dyDescent="0.3">
      <c r="B23" s="20"/>
      <c r="C23" s="20"/>
      <c r="D23" s="20"/>
      <c r="E23" s="20"/>
      <c r="F23" s="20"/>
      <c r="G23" s="20"/>
      <c r="H23" s="20"/>
      <c r="W23" s="49"/>
    </row>
    <row r="24" spans="1:23" ht="6.75" customHeight="1" x14ac:dyDescent="0.3">
      <c r="B24" s="20"/>
      <c r="C24" s="20"/>
      <c r="D24" s="20"/>
      <c r="E24" s="20"/>
      <c r="F24" s="20"/>
      <c r="G24" s="20"/>
      <c r="H24" s="20"/>
      <c r="I24" s="315" t="str">
        <f>I7</f>
        <v>Entidad solicitante</v>
      </c>
      <c r="J24" s="316"/>
      <c r="K24" s="315" t="str">
        <f>K7</f>
        <v>Entidad colaboradora 1</v>
      </c>
      <c r="L24" s="316"/>
      <c r="M24" s="315" t="str">
        <f>M7</f>
        <v>Entidad colaboradora 2</v>
      </c>
      <c r="N24" s="316"/>
      <c r="O24" s="315" t="str">
        <f>O7</f>
        <v>Entidad colaboradora 3</v>
      </c>
      <c r="P24" s="316"/>
      <c r="Q24" s="315" t="str">
        <f>Q7</f>
        <v>Entidad colaboradora 4</v>
      </c>
      <c r="R24" s="316"/>
      <c r="S24" s="315" t="str">
        <f>S7</f>
        <v>Entidad colaboradora 5</v>
      </c>
      <c r="T24" s="316"/>
      <c r="U24" s="315" t="str">
        <f>U7</f>
        <v>Entidad colaboradora 6</v>
      </c>
      <c r="V24" s="316"/>
      <c r="W24" s="274" t="s">
        <v>135</v>
      </c>
    </row>
    <row r="25" spans="1:23" ht="12.75" customHeight="1" x14ac:dyDescent="0.3">
      <c r="A25" s="3"/>
      <c r="B25" s="163" t="s">
        <v>163</v>
      </c>
      <c r="C25" s="163"/>
      <c r="D25" s="163"/>
      <c r="E25" s="163"/>
      <c r="F25" s="163"/>
      <c r="G25" s="163"/>
      <c r="H25" s="163"/>
      <c r="I25" s="317"/>
      <c r="J25" s="318"/>
      <c r="K25" s="317"/>
      <c r="L25" s="318"/>
      <c r="M25" s="317"/>
      <c r="N25" s="318"/>
      <c r="O25" s="317"/>
      <c r="P25" s="318"/>
      <c r="Q25" s="317"/>
      <c r="R25" s="318"/>
      <c r="S25" s="317"/>
      <c r="T25" s="318"/>
      <c r="U25" s="317"/>
      <c r="V25" s="318"/>
      <c r="W25" s="286"/>
    </row>
    <row r="26" spans="1:23" ht="25.5" customHeight="1" x14ac:dyDescent="0.3">
      <c r="B26" s="190" t="s">
        <v>80</v>
      </c>
      <c r="C26" s="191"/>
      <c r="D26" s="191"/>
      <c r="E26" s="191"/>
      <c r="F26" s="191"/>
      <c r="G26" s="192"/>
      <c r="H26" s="45" t="s">
        <v>159</v>
      </c>
      <c r="I26" s="45" t="s">
        <v>160</v>
      </c>
      <c r="J26" s="45" t="s">
        <v>188</v>
      </c>
      <c r="K26" s="45" t="s">
        <v>160</v>
      </c>
      <c r="L26" s="45" t="s">
        <v>188</v>
      </c>
      <c r="M26" s="45" t="s">
        <v>160</v>
      </c>
      <c r="N26" s="45" t="s">
        <v>188</v>
      </c>
      <c r="O26" s="45" t="s">
        <v>160</v>
      </c>
      <c r="P26" s="45" t="s">
        <v>188</v>
      </c>
      <c r="Q26" s="45" t="s">
        <v>160</v>
      </c>
      <c r="R26" s="45" t="s">
        <v>188</v>
      </c>
      <c r="S26" s="45" t="s">
        <v>160</v>
      </c>
      <c r="T26" s="45" t="s">
        <v>188</v>
      </c>
      <c r="U26" s="45" t="s">
        <v>160</v>
      </c>
      <c r="V26" s="45" t="s">
        <v>188</v>
      </c>
      <c r="W26" s="275"/>
    </row>
    <row r="27" spans="1:23" ht="13.5" customHeight="1" x14ac:dyDescent="0.3">
      <c r="B27" s="276">
        <f>Ppto_GLOBAL!B43</f>
        <v>0</v>
      </c>
      <c r="C27" s="277"/>
      <c r="D27" s="277"/>
      <c r="E27" s="277"/>
      <c r="F27" s="277"/>
      <c r="G27" s="278"/>
      <c r="H27" s="50">
        <f>Ppto_GLOBAL!L43</f>
        <v>0</v>
      </c>
      <c r="I27" s="43"/>
      <c r="J27" s="41">
        <f t="shared" ref="J27:J34" si="16">$H27*I27</f>
        <v>0</v>
      </c>
      <c r="K27" s="43"/>
      <c r="L27" s="41">
        <f t="shared" ref="L27:L34" si="17">$H27*K27</f>
        <v>0</v>
      </c>
      <c r="M27" s="43"/>
      <c r="N27" s="41">
        <f t="shared" ref="N27:N34" si="18">$H27*M27</f>
        <v>0</v>
      </c>
      <c r="O27" s="43"/>
      <c r="P27" s="41">
        <f t="shared" ref="P27:P34" si="19">$H27*O27</f>
        <v>0</v>
      </c>
      <c r="Q27" s="43"/>
      <c r="R27" s="41">
        <f t="shared" ref="R27:R34" si="20">$H27*Q27</f>
        <v>0</v>
      </c>
      <c r="S27" s="43"/>
      <c r="T27" s="41">
        <f t="shared" ref="T27:T34" si="21">$H27*S27</f>
        <v>0</v>
      </c>
      <c r="U27" s="43"/>
      <c r="V27" s="41">
        <f t="shared" ref="V27:V34" si="22">$H27*U27</f>
        <v>0</v>
      </c>
      <c r="W27" s="46">
        <f t="shared" ref="W27:W34" si="23">H27-J27-L27-N27-P27-R27-T27-V27</f>
        <v>0</v>
      </c>
    </row>
    <row r="28" spans="1:23" ht="13.5" customHeight="1" x14ac:dyDescent="0.3">
      <c r="B28" s="276">
        <f>Ppto_GLOBAL!B44</f>
        <v>0</v>
      </c>
      <c r="C28" s="277"/>
      <c r="D28" s="277"/>
      <c r="E28" s="277"/>
      <c r="F28" s="277"/>
      <c r="G28" s="278"/>
      <c r="H28" s="50">
        <f>Ppto_GLOBAL!L44</f>
        <v>0</v>
      </c>
      <c r="I28" s="43"/>
      <c r="J28" s="41">
        <f t="shared" si="16"/>
        <v>0</v>
      </c>
      <c r="K28" s="43"/>
      <c r="L28" s="41">
        <f t="shared" si="17"/>
        <v>0</v>
      </c>
      <c r="M28" s="43"/>
      <c r="N28" s="41">
        <f t="shared" si="18"/>
        <v>0</v>
      </c>
      <c r="O28" s="43"/>
      <c r="P28" s="41">
        <f t="shared" si="19"/>
        <v>0</v>
      </c>
      <c r="Q28" s="43"/>
      <c r="R28" s="41">
        <f t="shared" si="20"/>
        <v>0</v>
      </c>
      <c r="S28" s="43"/>
      <c r="T28" s="41">
        <f t="shared" si="21"/>
        <v>0</v>
      </c>
      <c r="U28" s="43"/>
      <c r="V28" s="41">
        <f t="shared" si="22"/>
        <v>0</v>
      </c>
      <c r="W28" s="46">
        <f>H28-J28-L28-N28-P28-R28-T28-V28</f>
        <v>0</v>
      </c>
    </row>
    <row r="29" spans="1:23" ht="13.5" customHeight="1" x14ac:dyDescent="0.3">
      <c r="B29" s="276">
        <f>Ppto_GLOBAL!B45</f>
        <v>0</v>
      </c>
      <c r="C29" s="277"/>
      <c r="D29" s="277"/>
      <c r="E29" s="277"/>
      <c r="F29" s="277"/>
      <c r="G29" s="278"/>
      <c r="H29" s="50">
        <f>Ppto_GLOBAL!L45</f>
        <v>0</v>
      </c>
      <c r="I29" s="43"/>
      <c r="J29" s="41">
        <f t="shared" si="16"/>
        <v>0</v>
      </c>
      <c r="K29" s="43"/>
      <c r="L29" s="41">
        <f t="shared" si="17"/>
        <v>0</v>
      </c>
      <c r="M29" s="43"/>
      <c r="N29" s="41">
        <f t="shared" si="18"/>
        <v>0</v>
      </c>
      <c r="O29" s="43"/>
      <c r="P29" s="41">
        <f t="shared" si="19"/>
        <v>0</v>
      </c>
      <c r="Q29" s="43"/>
      <c r="R29" s="41">
        <f t="shared" si="20"/>
        <v>0</v>
      </c>
      <c r="S29" s="43"/>
      <c r="T29" s="41">
        <f t="shared" si="21"/>
        <v>0</v>
      </c>
      <c r="U29" s="43"/>
      <c r="V29" s="41">
        <f t="shared" si="22"/>
        <v>0</v>
      </c>
      <c r="W29" s="46">
        <f t="shared" si="23"/>
        <v>0</v>
      </c>
    </row>
    <row r="30" spans="1:23" ht="13.5" customHeight="1" x14ac:dyDescent="0.3">
      <c r="B30" s="276">
        <f>Ppto_GLOBAL!B46</f>
        <v>0</v>
      </c>
      <c r="C30" s="277"/>
      <c r="D30" s="277"/>
      <c r="E30" s="277"/>
      <c r="F30" s="277"/>
      <c r="G30" s="278"/>
      <c r="H30" s="50">
        <f>Ppto_GLOBAL!L46</f>
        <v>0</v>
      </c>
      <c r="I30" s="43"/>
      <c r="J30" s="41">
        <f t="shared" si="16"/>
        <v>0</v>
      </c>
      <c r="K30" s="43"/>
      <c r="L30" s="41">
        <f t="shared" si="17"/>
        <v>0</v>
      </c>
      <c r="M30" s="43"/>
      <c r="N30" s="41">
        <f t="shared" si="18"/>
        <v>0</v>
      </c>
      <c r="O30" s="43"/>
      <c r="P30" s="41">
        <f t="shared" si="19"/>
        <v>0</v>
      </c>
      <c r="Q30" s="43"/>
      <c r="R30" s="41">
        <f t="shared" si="20"/>
        <v>0</v>
      </c>
      <c r="S30" s="43"/>
      <c r="T30" s="41">
        <f t="shared" si="21"/>
        <v>0</v>
      </c>
      <c r="U30" s="43"/>
      <c r="V30" s="41">
        <f t="shared" si="22"/>
        <v>0</v>
      </c>
      <c r="W30" s="46">
        <f t="shared" si="23"/>
        <v>0</v>
      </c>
    </row>
    <row r="31" spans="1:23" ht="13.5" customHeight="1" x14ac:dyDescent="0.3">
      <c r="B31" s="276">
        <f>Ppto_GLOBAL!B47</f>
        <v>0</v>
      </c>
      <c r="C31" s="277"/>
      <c r="D31" s="277"/>
      <c r="E31" s="277"/>
      <c r="F31" s="277"/>
      <c r="G31" s="278"/>
      <c r="H31" s="50">
        <f>Ppto_GLOBAL!L47</f>
        <v>0</v>
      </c>
      <c r="I31" s="43"/>
      <c r="J31" s="41">
        <f t="shared" si="16"/>
        <v>0</v>
      </c>
      <c r="K31" s="43"/>
      <c r="L31" s="41">
        <f t="shared" si="17"/>
        <v>0</v>
      </c>
      <c r="M31" s="43"/>
      <c r="N31" s="41">
        <f t="shared" si="18"/>
        <v>0</v>
      </c>
      <c r="O31" s="43"/>
      <c r="P31" s="41">
        <f t="shared" si="19"/>
        <v>0</v>
      </c>
      <c r="Q31" s="43"/>
      <c r="R31" s="41">
        <f t="shared" si="20"/>
        <v>0</v>
      </c>
      <c r="S31" s="43"/>
      <c r="T31" s="41">
        <f t="shared" si="21"/>
        <v>0</v>
      </c>
      <c r="U31" s="43"/>
      <c r="V31" s="41">
        <f t="shared" si="22"/>
        <v>0</v>
      </c>
      <c r="W31" s="46">
        <f t="shared" si="23"/>
        <v>0</v>
      </c>
    </row>
    <row r="32" spans="1:23" ht="13.5" customHeight="1" x14ac:dyDescent="0.3">
      <c r="B32" s="276">
        <f>Ppto_GLOBAL!B48</f>
        <v>0</v>
      </c>
      <c r="C32" s="277"/>
      <c r="D32" s="277"/>
      <c r="E32" s="277"/>
      <c r="F32" s="277"/>
      <c r="G32" s="278"/>
      <c r="H32" s="50">
        <f>Ppto_GLOBAL!L48</f>
        <v>0</v>
      </c>
      <c r="I32" s="43"/>
      <c r="J32" s="41">
        <f t="shared" si="16"/>
        <v>0</v>
      </c>
      <c r="K32" s="43"/>
      <c r="L32" s="41">
        <f t="shared" si="17"/>
        <v>0</v>
      </c>
      <c r="M32" s="43"/>
      <c r="N32" s="41">
        <f t="shared" si="18"/>
        <v>0</v>
      </c>
      <c r="O32" s="43"/>
      <c r="P32" s="41">
        <f t="shared" si="19"/>
        <v>0</v>
      </c>
      <c r="Q32" s="43"/>
      <c r="R32" s="41">
        <f t="shared" si="20"/>
        <v>0</v>
      </c>
      <c r="S32" s="43"/>
      <c r="T32" s="41">
        <f t="shared" si="21"/>
        <v>0</v>
      </c>
      <c r="U32" s="43"/>
      <c r="V32" s="41">
        <f t="shared" si="22"/>
        <v>0</v>
      </c>
      <c r="W32" s="46">
        <f t="shared" si="23"/>
        <v>0</v>
      </c>
    </row>
    <row r="33" spans="1:23" ht="13.5" customHeight="1" x14ac:dyDescent="0.3">
      <c r="B33" s="276">
        <f>Ppto_GLOBAL!B49</f>
        <v>0</v>
      </c>
      <c r="C33" s="277"/>
      <c r="D33" s="277"/>
      <c r="E33" s="277"/>
      <c r="F33" s="277"/>
      <c r="G33" s="278"/>
      <c r="H33" s="50">
        <f>Ppto_GLOBAL!L49</f>
        <v>0</v>
      </c>
      <c r="I33" s="43"/>
      <c r="J33" s="41">
        <f t="shared" ref="J33" si="24">$H33*I33</f>
        <v>0</v>
      </c>
      <c r="K33" s="43"/>
      <c r="L33" s="41">
        <f t="shared" ref="L33" si="25">$H33*K33</f>
        <v>0</v>
      </c>
      <c r="M33" s="43"/>
      <c r="N33" s="41">
        <f t="shared" ref="N33" si="26">$H33*M33</f>
        <v>0</v>
      </c>
      <c r="O33" s="43"/>
      <c r="P33" s="41">
        <f t="shared" ref="P33" si="27">$H33*O33</f>
        <v>0</v>
      </c>
      <c r="Q33" s="43"/>
      <c r="R33" s="41">
        <f t="shared" ref="R33" si="28">$H33*Q33</f>
        <v>0</v>
      </c>
      <c r="S33" s="43"/>
      <c r="T33" s="41">
        <f t="shared" ref="T33" si="29">$H33*S33</f>
        <v>0</v>
      </c>
      <c r="U33" s="43"/>
      <c r="V33" s="41">
        <f t="shared" ref="V33" si="30">$H33*U33</f>
        <v>0</v>
      </c>
      <c r="W33" s="46">
        <f t="shared" ref="W33" si="31">H33-J33-L33-N33-P33-R33-T33-V33</f>
        <v>0</v>
      </c>
    </row>
    <row r="34" spans="1:23" ht="13.5" customHeight="1" x14ac:dyDescent="0.3">
      <c r="B34" s="276">
        <f>Ppto_GLOBAL!B50</f>
        <v>0</v>
      </c>
      <c r="C34" s="277"/>
      <c r="D34" s="277"/>
      <c r="E34" s="277"/>
      <c r="F34" s="277"/>
      <c r="G34" s="278"/>
      <c r="H34" s="50">
        <f>Ppto_GLOBAL!L50</f>
        <v>0</v>
      </c>
      <c r="I34" s="43"/>
      <c r="J34" s="41">
        <f t="shared" si="16"/>
        <v>0</v>
      </c>
      <c r="K34" s="43"/>
      <c r="L34" s="41">
        <f t="shared" si="17"/>
        <v>0</v>
      </c>
      <c r="M34" s="43"/>
      <c r="N34" s="41">
        <f t="shared" si="18"/>
        <v>0</v>
      </c>
      <c r="O34" s="43"/>
      <c r="P34" s="41">
        <f t="shared" si="19"/>
        <v>0</v>
      </c>
      <c r="Q34" s="43"/>
      <c r="R34" s="41">
        <f t="shared" si="20"/>
        <v>0</v>
      </c>
      <c r="S34" s="43"/>
      <c r="T34" s="41">
        <f t="shared" si="21"/>
        <v>0</v>
      </c>
      <c r="U34" s="43"/>
      <c r="V34" s="41">
        <f t="shared" si="22"/>
        <v>0</v>
      </c>
      <c r="W34" s="46">
        <f t="shared" si="23"/>
        <v>0</v>
      </c>
    </row>
    <row r="35" spans="1:23" ht="13.5" customHeight="1" x14ac:dyDescent="0.3">
      <c r="B35" s="287" t="s">
        <v>164</v>
      </c>
      <c r="C35" s="288"/>
      <c r="D35" s="288"/>
      <c r="E35" s="288"/>
      <c r="F35" s="288"/>
      <c r="G35" s="289"/>
      <c r="H35" s="51">
        <f>SUM(H27:H34)</f>
        <v>0</v>
      </c>
      <c r="I35" s="65" t="e">
        <f>J35/$H$35</f>
        <v>#DIV/0!</v>
      </c>
      <c r="J35" s="47">
        <f>SUM(J27:J34)</f>
        <v>0</v>
      </c>
      <c r="K35" s="65" t="e">
        <f>L35/$H$35</f>
        <v>#DIV/0!</v>
      </c>
      <c r="L35" s="47">
        <f>SUM(L27:L34)</f>
        <v>0</v>
      </c>
      <c r="M35" s="65" t="e">
        <f>N35/$H$35</f>
        <v>#DIV/0!</v>
      </c>
      <c r="N35" s="47">
        <f>SUM(N27:N34)</f>
        <v>0</v>
      </c>
      <c r="O35" s="65" t="e">
        <f>P35/$H$35</f>
        <v>#DIV/0!</v>
      </c>
      <c r="P35" s="47">
        <f>SUM(P27:P34)</f>
        <v>0</v>
      </c>
      <c r="Q35" s="65" t="e">
        <f>R35/$H$35</f>
        <v>#DIV/0!</v>
      </c>
      <c r="R35" s="47">
        <f>SUM(R27:R34)</f>
        <v>0</v>
      </c>
      <c r="S35" s="65" t="e">
        <f>T35/$H$35</f>
        <v>#DIV/0!</v>
      </c>
      <c r="T35" s="47">
        <f>SUM(T27:T34)</f>
        <v>0</v>
      </c>
      <c r="U35" s="65" t="e">
        <f>V35/$H$35</f>
        <v>#DIV/0!</v>
      </c>
      <c r="V35" s="47">
        <f>SUM(V27:V34)</f>
        <v>0</v>
      </c>
      <c r="W35" s="48">
        <f>H35-J35-L35-N35-P35-R35-T35-V35</f>
        <v>0</v>
      </c>
    </row>
    <row r="36" spans="1:23" ht="6.75" customHeight="1" x14ac:dyDescent="0.3">
      <c r="B36" s="27"/>
      <c r="C36" s="27"/>
      <c r="D36" s="27"/>
      <c r="E36" s="27"/>
      <c r="F36" s="27"/>
      <c r="G36" s="27"/>
      <c r="H36" s="29"/>
      <c r="W36" s="52"/>
    </row>
    <row r="37" spans="1:23" ht="21.75" customHeight="1" x14ac:dyDescent="0.3">
      <c r="A37" s="207" t="s">
        <v>95</v>
      </c>
      <c r="B37" s="207"/>
      <c r="C37" s="207"/>
      <c r="D37" s="207"/>
      <c r="E37" s="207"/>
      <c r="F37" s="207"/>
      <c r="G37" s="207"/>
      <c r="H37" s="207"/>
      <c r="W37" s="52"/>
    </row>
    <row r="38" spans="1:23" ht="6.75" customHeight="1" x14ac:dyDescent="0.3">
      <c r="A38" s="38"/>
      <c r="B38" s="38"/>
      <c r="C38" s="38"/>
      <c r="D38" s="38"/>
      <c r="E38" s="38"/>
      <c r="F38" s="38"/>
      <c r="G38" s="38"/>
      <c r="W38" s="52"/>
    </row>
    <row r="39" spans="1:23" ht="16.5" customHeight="1" x14ac:dyDescent="0.3">
      <c r="A39" s="3"/>
      <c r="B39" s="193" t="s">
        <v>96</v>
      </c>
      <c r="C39" s="194"/>
      <c r="D39" s="194"/>
      <c r="E39" s="194"/>
      <c r="F39" s="194"/>
      <c r="G39" s="194"/>
      <c r="H39" s="195"/>
      <c r="I39" s="268" t="str">
        <f>I7</f>
        <v>Entidad solicitante</v>
      </c>
      <c r="J39" s="269"/>
      <c r="K39" s="268" t="str">
        <f>K7</f>
        <v>Entidad colaboradora 1</v>
      </c>
      <c r="L39" s="269"/>
      <c r="M39" s="268" t="str">
        <f>M7</f>
        <v>Entidad colaboradora 2</v>
      </c>
      <c r="N39" s="269"/>
      <c r="O39" s="268" t="str">
        <f>O7</f>
        <v>Entidad colaboradora 3</v>
      </c>
      <c r="P39" s="269"/>
      <c r="Q39" s="268" t="str">
        <f>Q7</f>
        <v>Entidad colaboradora 4</v>
      </c>
      <c r="R39" s="269"/>
      <c r="S39" s="268" t="str">
        <f>S7</f>
        <v>Entidad colaboradora 5</v>
      </c>
      <c r="T39" s="269"/>
      <c r="U39" s="268" t="str">
        <f>U7</f>
        <v>Entidad colaboradora 6</v>
      </c>
      <c r="V39" s="269"/>
      <c r="W39" s="274" t="s">
        <v>135</v>
      </c>
    </row>
    <row r="40" spans="1:23" ht="25.5" customHeight="1" x14ac:dyDescent="0.3">
      <c r="B40" s="193" t="s">
        <v>97</v>
      </c>
      <c r="C40" s="194"/>
      <c r="D40" s="194"/>
      <c r="E40" s="194"/>
      <c r="F40" s="194"/>
      <c r="G40" s="194"/>
      <c r="H40" s="45" t="s">
        <v>159</v>
      </c>
      <c r="I40" s="45" t="s">
        <v>160</v>
      </c>
      <c r="J40" s="45" t="s">
        <v>188</v>
      </c>
      <c r="K40" s="45" t="s">
        <v>160</v>
      </c>
      <c r="L40" s="45" t="s">
        <v>188</v>
      </c>
      <c r="M40" s="45" t="s">
        <v>160</v>
      </c>
      <c r="N40" s="45" t="s">
        <v>188</v>
      </c>
      <c r="O40" s="45" t="s">
        <v>160</v>
      </c>
      <c r="P40" s="45" t="s">
        <v>188</v>
      </c>
      <c r="Q40" s="45" t="s">
        <v>160</v>
      </c>
      <c r="R40" s="45" t="s">
        <v>188</v>
      </c>
      <c r="S40" s="45" t="s">
        <v>160</v>
      </c>
      <c r="T40" s="45" t="s">
        <v>188</v>
      </c>
      <c r="U40" s="45" t="s">
        <v>160</v>
      </c>
      <c r="V40" s="45" t="s">
        <v>188</v>
      </c>
      <c r="W40" s="275"/>
    </row>
    <row r="41" spans="1:23" ht="13.15" customHeight="1" x14ac:dyDescent="0.3">
      <c r="B41" s="160" t="s">
        <v>99</v>
      </c>
      <c r="C41" s="161"/>
      <c r="D41" s="161"/>
      <c r="E41" s="161"/>
      <c r="F41" s="161"/>
      <c r="G41" s="162"/>
      <c r="H41" s="53">
        <f>H22</f>
        <v>0</v>
      </c>
      <c r="I41" s="54" t="e">
        <f>J41/$H$41</f>
        <v>#DIV/0!</v>
      </c>
      <c r="J41" s="55">
        <f>J22</f>
        <v>0</v>
      </c>
      <c r="K41" s="54" t="e">
        <f>L41/$H$41</f>
        <v>#DIV/0!</v>
      </c>
      <c r="L41" s="55">
        <f>L22</f>
        <v>0</v>
      </c>
      <c r="M41" s="54" t="e">
        <f>N41/$H$41</f>
        <v>#DIV/0!</v>
      </c>
      <c r="N41" s="55">
        <f>N22</f>
        <v>0</v>
      </c>
      <c r="O41" s="54" t="e">
        <f>P41/$H$41</f>
        <v>#DIV/0!</v>
      </c>
      <c r="P41" s="55">
        <f>P22</f>
        <v>0</v>
      </c>
      <c r="Q41" s="54" t="e">
        <f>R41/$H$41</f>
        <v>#DIV/0!</v>
      </c>
      <c r="R41" s="55">
        <f>R22</f>
        <v>0</v>
      </c>
      <c r="S41" s="54" t="e">
        <f>T41/$H$41</f>
        <v>#DIV/0!</v>
      </c>
      <c r="T41" s="55">
        <f>T22</f>
        <v>0</v>
      </c>
      <c r="U41" s="54" t="e">
        <f>V41/$H$41</f>
        <v>#DIV/0!</v>
      </c>
      <c r="V41" s="55">
        <f>V22</f>
        <v>0</v>
      </c>
      <c r="W41" s="46">
        <f>H41-J41-L41-N41-P41-R41-T41-V41</f>
        <v>0</v>
      </c>
    </row>
    <row r="42" spans="1:23" ht="13.15" customHeight="1" x14ac:dyDescent="0.3">
      <c r="B42" s="56" t="s">
        <v>100</v>
      </c>
      <c r="C42" s="57"/>
      <c r="D42" s="57"/>
      <c r="E42" s="57"/>
      <c r="F42" s="57"/>
      <c r="G42" s="57"/>
      <c r="H42" s="53">
        <f>H35</f>
        <v>0</v>
      </c>
      <c r="I42" s="54" t="e">
        <f>J42/$H$42</f>
        <v>#DIV/0!</v>
      </c>
      <c r="J42" s="55">
        <f>J35</f>
        <v>0</v>
      </c>
      <c r="K42" s="54" t="e">
        <f>L42/$H$42</f>
        <v>#DIV/0!</v>
      </c>
      <c r="L42" s="55">
        <f>L35</f>
        <v>0</v>
      </c>
      <c r="M42" s="54" t="e">
        <f>N42/$H$42</f>
        <v>#DIV/0!</v>
      </c>
      <c r="N42" s="55">
        <f>N35</f>
        <v>0</v>
      </c>
      <c r="O42" s="54" t="e">
        <f>P42/$H$42</f>
        <v>#DIV/0!</v>
      </c>
      <c r="P42" s="55">
        <f>P35</f>
        <v>0</v>
      </c>
      <c r="Q42" s="54" t="e">
        <f>R42/$H$42</f>
        <v>#DIV/0!</v>
      </c>
      <c r="R42" s="55">
        <f>R35</f>
        <v>0</v>
      </c>
      <c r="S42" s="54" t="e">
        <f>T42/$H$42</f>
        <v>#DIV/0!</v>
      </c>
      <c r="T42" s="55">
        <f>T35</f>
        <v>0</v>
      </c>
      <c r="U42" s="54" t="e">
        <f>V42/$H$42</f>
        <v>#DIV/0!</v>
      </c>
      <c r="V42" s="55">
        <f>V35</f>
        <v>0</v>
      </c>
      <c r="W42" s="46">
        <f>H42-J42-L42-N42-P42-R42-T42-V42</f>
        <v>0</v>
      </c>
    </row>
    <row r="43" spans="1:23" ht="13.9" customHeight="1" x14ac:dyDescent="0.3">
      <c r="B43" s="173" t="s">
        <v>175</v>
      </c>
      <c r="C43" s="174"/>
      <c r="D43" s="174"/>
      <c r="E43" s="174"/>
      <c r="F43" s="174"/>
      <c r="G43" s="187"/>
      <c r="H43" s="51">
        <f>H41+H42</f>
        <v>0</v>
      </c>
      <c r="I43" s="58" t="e">
        <f>J43/$H$43</f>
        <v>#DIV/0!</v>
      </c>
      <c r="J43" s="47">
        <f>SUM(J41:J42)</f>
        <v>0</v>
      </c>
      <c r="K43" s="58" t="e">
        <f>L43/$H$43</f>
        <v>#DIV/0!</v>
      </c>
      <c r="L43" s="47">
        <f>SUM(L41:L42)</f>
        <v>0</v>
      </c>
      <c r="M43" s="58" t="e">
        <f>N43/$H$43</f>
        <v>#DIV/0!</v>
      </c>
      <c r="N43" s="47">
        <f>SUM(N41:N42)</f>
        <v>0</v>
      </c>
      <c r="O43" s="58" t="e">
        <f>P43/$H$43</f>
        <v>#DIV/0!</v>
      </c>
      <c r="P43" s="47">
        <f>SUM(P41:P42)</f>
        <v>0</v>
      </c>
      <c r="Q43" s="58" t="e">
        <f>R43/$H$43</f>
        <v>#DIV/0!</v>
      </c>
      <c r="R43" s="47">
        <f>SUM(R41:R42)</f>
        <v>0</v>
      </c>
      <c r="S43" s="58" t="e">
        <f>T43/$H$43</f>
        <v>#DIV/0!</v>
      </c>
      <c r="T43" s="47">
        <f>SUM(T41:T42)</f>
        <v>0</v>
      </c>
      <c r="U43" s="58" t="e">
        <f>V43/$H$43</f>
        <v>#DIV/0!</v>
      </c>
      <c r="V43" s="47">
        <f>SUM(V41:V42)</f>
        <v>0</v>
      </c>
      <c r="W43" s="48">
        <f>H43-J43-L43-N43-P43-R43-T43-V43</f>
        <v>0</v>
      </c>
    </row>
    <row r="44" spans="1:23" ht="6.75" customHeight="1" x14ac:dyDescent="0.3">
      <c r="B44" s="39"/>
      <c r="C44" s="39"/>
      <c r="D44" s="39"/>
      <c r="E44" s="39"/>
      <c r="F44" s="39"/>
      <c r="G44" s="39"/>
      <c r="H44" s="21"/>
      <c r="I44" s="59"/>
      <c r="J44" s="59"/>
      <c r="K44" s="59"/>
      <c r="L44" s="59"/>
      <c r="M44" s="59"/>
      <c r="N44" s="59"/>
      <c r="O44" s="59"/>
      <c r="P44" s="59"/>
      <c r="Q44" s="59"/>
      <c r="R44" s="59"/>
      <c r="S44" s="59"/>
      <c r="T44" s="59"/>
      <c r="U44" s="59"/>
      <c r="V44" s="59"/>
      <c r="W44" s="60"/>
    </row>
    <row r="45" spans="1:23" ht="25.5" customHeight="1" x14ac:dyDescent="0.3">
      <c r="B45" s="193" t="s">
        <v>103</v>
      </c>
      <c r="C45" s="194"/>
      <c r="D45" s="194"/>
      <c r="E45" s="194"/>
      <c r="F45" s="194"/>
      <c r="G45" s="194"/>
      <c r="H45" s="45" t="s">
        <v>159</v>
      </c>
      <c r="I45" s="45" t="s">
        <v>160</v>
      </c>
      <c r="J45" s="45" t="s">
        <v>188</v>
      </c>
      <c r="K45" s="45" t="s">
        <v>160</v>
      </c>
      <c r="L45" s="45" t="s">
        <v>188</v>
      </c>
      <c r="M45" s="45" t="s">
        <v>160</v>
      </c>
      <c r="N45" s="45" t="s">
        <v>188</v>
      </c>
      <c r="O45" s="45" t="s">
        <v>160</v>
      </c>
      <c r="P45" s="45" t="s">
        <v>188</v>
      </c>
      <c r="Q45" s="45" t="s">
        <v>160</v>
      </c>
      <c r="R45" s="45" t="s">
        <v>188</v>
      </c>
      <c r="S45" s="45" t="s">
        <v>160</v>
      </c>
      <c r="T45" s="45" t="s">
        <v>188</v>
      </c>
      <c r="U45" s="45" t="s">
        <v>160</v>
      </c>
      <c r="V45" s="45" t="s">
        <v>188</v>
      </c>
      <c r="W45" s="61" t="s">
        <v>135</v>
      </c>
    </row>
    <row r="46" spans="1:23" ht="13.15" customHeight="1" x14ac:dyDescent="0.3">
      <c r="B46" s="160" t="str">
        <f>Ppto_GLOBAL!B63</f>
        <v xml:space="preserve">   6.1.2.1. Cursos de formación para participantes (subcontratados)</v>
      </c>
      <c r="C46" s="161"/>
      <c r="D46" s="161"/>
      <c r="E46" s="161"/>
      <c r="F46" s="161"/>
      <c r="G46" s="161"/>
      <c r="H46" s="53">
        <f>Ppto_GLOBAL!M63</f>
        <v>0</v>
      </c>
      <c r="I46" s="43"/>
      <c r="J46" s="41">
        <f t="shared" ref="J46:J56" si="32">$H46*I46</f>
        <v>0</v>
      </c>
      <c r="K46" s="43"/>
      <c r="L46" s="41">
        <f t="shared" ref="L46:L56" si="33">$H46*K46</f>
        <v>0</v>
      </c>
      <c r="M46" s="43"/>
      <c r="N46" s="41">
        <f t="shared" ref="N46:N56" si="34">$H46*M46</f>
        <v>0</v>
      </c>
      <c r="O46" s="43"/>
      <c r="P46" s="41">
        <f t="shared" ref="P46:P56" si="35">$H46*O46</f>
        <v>0</v>
      </c>
      <c r="Q46" s="43"/>
      <c r="R46" s="41">
        <f t="shared" ref="R46:R56" si="36">$H46*Q46</f>
        <v>0</v>
      </c>
      <c r="S46" s="43"/>
      <c r="T46" s="41">
        <f t="shared" ref="T46:T56" si="37">$H46*S46</f>
        <v>0</v>
      </c>
      <c r="U46" s="43"/>
      <c r="V46" s="41">
        <f t="shared" ref="V46:V56" si="38">$H46*U46</f>
        <v>0</v>
      </c>
      <c r="W46" s="46">
        <f t="shared" ref="W46:W56" si="39">H46-J46-L46-N46-P46-R46-T46-V46</f>
        <v>0</v>
      </c>
    </row>
    <row r="47" spans="1:23" ht="13.15" customHeight="1" x14ac:dyDescent="0.3">
      <c r="B47" s="160" t="str">
        <f>Ppto_GLOBAL!B64</f>
        <v xml:space="preserve">   6.1.2.2. Cursos de formación para el equipo técnico (subcontratados)</v>
      </c>
      <c r="C47" s="161"/>
      <c r="D47" s="161"/>
      <c r="E47" s="161"/>
      <c r="F47" s="161"/>
      <c r="G47" s="161"/>
      <c r="H47" s="53">
        <f>Ppto_GLOBAL!M64</f>
        <v>0</v>
      </c>
      <c r="I47" s="43"/>
      <c r="J47" s="41">
        <f t="shared" si="32"/>
        <v>0</v>
      </c>
      <c r="K47" s="43"/>
      <c r="L47" s="41">
        <f t="shared" si="33"/>
        <v>0</v>
      </c>
      <c r="M47" s="43"/>
      <c r="N47" s="41">
        <f t="shared" si="34"/>
        <v>0</v>
      </c>
      <c r="O47" s="43"/>
      <c r="P47" s="41">
        <f t="shared" si="35"/>
        <v>0</v>
      </c>
      <c r="Q47" s="43"/>
      <c r="R47" s="41">
        <f t="shared" si="36"/>
        <v>0</v>
      </c>
      <c r="S47" s="43"/>
      <c r="T47" s="41">
        <f t="shared" si="37"/>
        <v>0</v>
      </c>
      <c r="U47" s="43"/>
      <c r="V47" s="41">
        <f t="shared" si="38"/>
        <v>0</v>
      </c>
      <c r="W47" s="46">
        <f t="shared" si="39"/>
        <v>0</v>
      </c>
    </row>
    <row r="48" spans="1:23" ht="12.75" customHeight="1" x14ac:dyDescent="0.3">
      <c r="B48" s="160" t="str">
        <f>Ppto_GLOBAL!B65</f>
        <v xml:space="preserve">   6.1.2.3. Difusión, captación de participantes y comunicación del proyecto</v>
      </c>
      <c r="C48" s="161"/>
      <c r="D48" s="161"/>
      <c r="E48" s="161"/>
      <c r="F48" s="161"/>
      <c r="G48" s="161"/>
      <c r="H48" s="53">
        <f>Ppto_GLOBAL!M65</f>
        <v>0</v>
      </c>
      <c r="I48" s="43"/>
      <c r="J48" s="41">
        <f t="shared" si="32"/>
        <v>0</v>
      </c>
      <c r="K48" s="43"/>
      <c r="L48" s="41">
        <f t="shared" si="33"/>
        <v>0</v>
      </c>
      <c r="M48" s="43"/>
      <c r="N48" s="41">
        <f t="shared" si="34"/>
        <v>0</v>
      </c>
      <c r="O48" s="43"/>
      <c r="P48" s="41">
        <f t="shared" si="35"/>
        <v>0</v>
      </c>
      <c r="Q48" s="43"/>
      <c r="R48" s="41">
        <f t="shared" si="36"/>
        <v>0</v>
      </c>
      <c r="S48" s="43"/>
      <c r="T48" s="41">
        <f t="shared" si="37"/>
        <v>0</v>
      </c>
      <c r="U48" s="43"/>
      <c r="V48" s="41">
        <f t="shared" si="38"/>
        <v>0</v>
      </c>
      <c r="W48" s="46">
        <f t="shared" si="39"/>
        <v>0</v>
      </c>
    </row>
    <row r="49" spans="2:23" ht="12.75" customHeight="1" x14ac:dyDescent="0.3">
      <c r="B49" s="160" t="str">
        <f>Ppto_GLOBAL!B66</f>
        <v xml:space="preserve">   6.1.2.4. Acciones de marketing y comunicación de la actividad de la empresa en fortalecimiento</v>
      </c>
      <c r="C49" s="161"/>
      <c r="D49" s="161"/>
      <c r="E49" s="161"/>
      <c r="F49" s="161"/>
      <c r="G49" s="161"/>
      <c r="H49" s="53">
        <f>Ppto_GLOBAL!M66</f>
        <v>0</v>
      </c>
      <c r="I49" s="43"/>
      <c r="J49" s="41">
        <f t="shared" si="32"/>
        <v>0</v>
      </c>
      <c r="K49" s="43"/>
      <c r="L49" s="41">
        <f t="shared" si="33"/>
        <v>0</v>
      </c>
      <c r="M49" s="43"/>
      <c r="N49" s="41">
        <f t="shared" si="34"/>
        <v>0</v>
      </c>
      <c r="O49" s="43"/>
      <c r="P49" s="41">
        <f t="shared" si="35"/>
        <v>0</v>
      </c>
      <c r="Q49" s="43"/>
      <c r="R49" s="41">
        <f t="shared" si="36"/>
        <v>0</v>
      </c>
      <c r="S49" s="43"/>
      <c r="T49" s="41">
        <f t="shared" si="37"/>
        <v>0</v>
      </c>
      <c r="U49" s="43"/>
      <c r="V49" s="41">
        <f t="shared" si="38"/>
        <v>0</v>
      </c>
      <c r="W49" s="46">
        <f t="shared" si="39"/>
        <v>0</v>
      </c>
    </row>
    <row r="50" spans="2:23" ht="13.15" customHeight="1" x14ac:dyDescent="0.3">
      <c r="B50" s="160" t="str">
        <f>Ppto_GLOBAL!B67</f>
        <v xml:space="preserve">   6.1.2.5. Mentoring o tutorización de la empresa en fortalecimiento (distinto de personal)</v>
      </c>
      <c r="C50" s="161"/>
      <c r="D50" s="161"/>
      <c r="E50" s="161"/>
      <c r="F50" s="161"/>
      <c r="G50" s="161"/>
      <c r="H50" s="53">
        <f>Ppto_GLOBAL!M67</f>
        <v>0</v>
      </c>
      <c r="I50" s="43"/>
      <c r="J50" s="41">
        <f t="shared" si="32"/>
        <v>0</v>
      </c>
      <c r="K50" s="43"/>
      <c r="L50" s="41">
        <f t="shared" si="33"/>
        <v>0</v>
      </c>
      <c r="M50" s="43"/>
      <c r="N50" s="41">
        <f t="shared" si="34"/>
        <v>0</v>
      </c>
      <c r="O50" s="43"/>
      <c r="P50" s="41">
        <f t="shared" si="35"/>
        <v>0</v>
      </c>
      <c r="Q50" s="43"/>
      <c r="R50" s="41">
        <f t="shared" si="36"/>
        <v>0</v>
      </c>
      <c r="S50" s="43"/>
      <c r="T50" s="41">
        <f t="shared" si="37"/>
        <v>0</v>
      </c>
      <c r="U50" s="43"/>
      <c r="V50" s="41">
        <f t="shared" si="38"/>
        <v>0</v>
      </c>
      <c r="W50" s="46">
        <f t="shared" si="39"/>
        <v>0</v>
      </c>
    </row>
    <row r="51" spans="2:23" ht="13.15" customHeight="1" x14ac:dyDescent="0.3">
      <c r="B51" s="160" t="str">
        <f>Ppto_GLOBAL!B68</f>
        <v xml:space="preserve">   6.1.2.6. Servicios externos contratados (organización actividades, eventos, reuniones,...)</v>
      </c>
      <c r="C51" s="161"/>
      <c r="D51" s="161"/>
      <c r="E51" s="161"/>
      <c r="F51" s="161"/>
      <c r="G51" s="161"/>
      <c r="H51" s="53">
        <f>Ppto_GLOBAL!M68</f>
        <v>0</v>
      </c>
      <c r="I51" s="43"/>
      <c r="J51" s="41">
        <f t="shared" si="32"/>
        <v>0</v>
      </c>
      <c r="K51" s="43"/>
      <c r="L51" s="41">
        <f t="shared" si="33"/>
        <v>0</v>
      </c>
      <c r="M51" s="43"/>
      <c r="N51" s="41">
        <f t="shared" si="34"/>
        <v>0</v>
      </c>
      <c r="O51" s="43"/>
      <c r="P51" s="41">
        <f t="shared" si="35"/>
        <v>0</v>
      </c>
      <c r="Q51" s="43"/>
      <c r="R51" s="41">
        <f t="shared" si="36"/>
        <v>0</v>
      </c>
      <c r="S51" s="43"/>
      <c r="T51" s="41">
        <f t="shared" si="37"/>
        <v>0</v>
      </c>
      <c r="U51" s="43"/>
      <c r="V51" s="41">
        <f t="shared" si="38"/>
        <v>0</v>
      </c>
      <c r="W51" s="46">
        <f t="shared" si="39"/>
        <v>0</v>
      </c>
    </row>
    <row r="52" spans="2:23" ht="13.15" customHeight="1" x14ac:dyDescent="0.3">
      <c r="B52" s="160" t="str">
        <f>Ppto_GLOBAL!B69</f>
        <v xml:space="preserve">   6.1.2.7. Gastos de desplazamiento y alojamiento (personal técnico, ponentes,…)</v>
      </c>
      <c r="C52" s="161"/>
      <c r="D52" s="161"/>
      <c r="E52" s="161"/>
      <c r="F52" s="161"/>
      <c r="G52" s="161"/>
      <c r="H52" s="53">
        <f>Ppto_GLOBAL!M69</f>
        <v>0</v>
      </c>
      <c r="I52" s="43"/>
      <c r="J52" s="41">
        <f t="shared" si="32"/>
        <v>0</v>
      </c>
      <c r="K52" s="43"/>
      <c r="L52" s="41">
        <f t="shared" si="33"/>
        <v>0</v>
      </c>
      <c r="M52" s="43"/>
      <c r="N52" s="41">
        <f t="shared" si="34"/>
        <v>0</v>
      </c>
      <c r="O52" s="43"/>
      <c r="P52" s="41">
        <f t="shared" si="35"/>
        <v>0</v>
      </c>
      <c r="Q52" s="43"/>
      <c r="R52" s="41">
        <f t="shared" si="36"/>
        <v>0</v>
      </c>
      <c r="S52" s="43"/>
      <c r="T52" s="41">
        <f t="shared" si="37"/>
        <v>0</v>
      </c>
      <c r="U52" s="43"/>
      <c r="V52" s="41">
        <f t="shared" si="38"/>
        <v>0</v>
      </c>
      <c r="W52" s="46">
        <f t="shared" si="39"/>
        <v>0</v>
      </c>
    </row>
    <row r="53" spans="2:23" ht="12.75" customHeight="1" x14ac:dyDescent="0.3">
      <c r="B53" s="160" t="str">
        <f>Ppto_GLOBAL!B70</f>
        <v xml:space="preserve">   6.1.2.8. Gastos de implementación de las medidas de fortalecimiento</v>
      </c>
      <c r="C53" s="161"/>
      <c r="D53" s="161"/>
      <c r="E53" s="161"/>
      <c r="F53" s="161"/>
      <c r="G53" s="161"/>
      <c r="H53" s="53">
        <f>Ppto_GLOBAL!M70</f>
        <v>0</v>
      </c>
      <c r="I53" s="43"/>
      <c r="J53" s="41">
        <f t="shared" ref="J53:J54" si="40">$H53*I53</f>
        <v>0</v>
      </c>
      <c r="K53" s="43"/>
      <c r="L53" s="41">
        <f t="shared" ref="L53:L54" si="41">$H53*K53</f>
        <v>0</v>
      </c>
      <c r="M53" s="43"/>
      <c r="N53" s="41">
        <f t="shared" ref="N53:N54" si="42">$H53*M53</f>
        <v>0</v>
      </c>
      <c r="O53" s="43"/>
      <c r="P53" s="41">
        <f t="shared" ref="P53:P54" si="43">$H53*O53</f>
        <v>0</v>
      </c>
      <c r="Q53" s="43"/>
      <c r="R53" s="41">
        <f t="shared" ref="R53:R54" si="44">$H53*Q53</f>
        <v>0</v>
      </c>
      <c r="S53" s="43"/>
      <c r="T53" s="41">
        <f t="shared" ref="T53:T54" si="45">$H53*S53</f>
        <v>0</v>
      </c>
      <c r="U53" s="43"/>
      <c r="V53" s="41">
        <f t="shared" ref="V53:V54" si="46">$H53*U53</f>
        <v>0</v>
      </c>
      <c r="W53" s="46">
        <f t="shared" ref="W53:W54" si="47">H53-J53-L53-N53-P53-R53-T53-V53</f>
        <v>0</v>
      </c>
    </row>
    <row r="54" spans="2:23" ht="13.15" customHeight="1" x14ac:dyDescent="0.3">
      <c r="B54" s="160" t="str">
        <f>Ppto_GLOBAL!B71</f>
        <v xml:space="preserve">   6.1.2.9. Intercambio de procedimientos, metodologías entre equipos técnicos</v>
      </c>
      <c r="C54" s="161"/>
      <c r="D54" s="161"/>
      <c r="E54" s="161"/>
      <c r="F54" s="161"/>
      <c r="G54" s="161"/>
      <c r="H54" s="53">
        <f>Ppto_GLOBAL!M71</f>
        <v>0</v>
      </c>
      <c r="I54" s="43"/>
      <c r="J54" s="41">
        <f t="shared" si="40"/>
        <v>0</v>
      </c>
      <c r="K54" s="43"/>
      <c r="L54" s="41">
        <f t="shared" si="41"/>
        <v>0</v>
      </c>
      <c r="M54" s="43"/>
      <c r="N54" s="41">
        <f t="shared" si="42"/>
        <v>0</v>
      </c>
      <c r="O54" s="43"/>
      <c r="P54" s="41">
        <f t="shared" si="43"/>
        <v>0</v>
      </c>
      <c r="Q54" s="43"/>
      <c r="R54" s="41">
        <f t="shared" si="44"/>
        <v>0</v>
      </c>
      <c r="S54" s="43"/>
      <c r="T54" s="41">
        <f t="shared" si="45"/>
        <v>0</v>
      </c>
      <c r="U54" s="43"/>
      <c r="V54" s="41">
        <f t="shared" si="46"/>
        <v>0</v>
      </c>
      <c r="W54" s="46">
        <f t="shared" si="47"/>
        <v>0</v>
      </c>
    </row>
    <row r="55" spans="2:23" ht="12.75" customHeight="1" x14ac:dyDescent="0.3">
      <c r="B55" s="160" t="str">
        <f>Ppto_GLOBAL!B72</f>
        <v xml:space="preserve">   6.1.2.10. Amortización de bienes inventariables asignados al proyecto</v>
      </c>
      <c r="C55" s="161"/>
      <c r="D55" s="161"/>
      <c r="E55" s="161"/>
      <c r="F55" s="161"/>
      <c r="G55" s="161"/>
      <c r="H55" s="53">
        <f>Ppto_GLOBAL!M72</f>
        <v>0</v>
      </c>
      <c r="I55" s="43"/>
      <c r="J55" s="41">
        <f t="shared" si="32"/>
        <v>0</v>
      </c>
      <c r="K55" s="43"/>
      <c r="L55" s="41">
        <f t="shared" si="33"/>
        <v>0</v>
      </c>
      <c r="M55" s="43"/>
      <c r="N55" s="41">
        <f t="shared" si="34"/>
        <v>0</v>
      </c>
      <c r="O55" s="43"/>
      <c r="P55" s="41">
        <f t="shared" si="35"/>
        <v>0</v>
      </c>
      <c r="Q55" s="43"/>
      <c r="R55" s="41">
        <f t="shared" si="36"/>
        <v>0</v>
      </c>
      <c r="S55" s="43"/>
      <c r="T55" s="41">
        <f t="shared" si="37"/>
        <v>0</v>
      </c>
      <c r="U55" s="43"/>
      <c r="V55" s="41">
        <f t="shared" si="38"/>
        <v>0</v>
      </c>
      <c r="W55" s="46">
        <f t="shared" si="39"/>
        <v>0</v>
      </c>
    </row>
    <row r="56" spans="2:23" ht="13.15" customHeight="1" x14ac:dyDescent="0.3">
      <c r="B56" s="160" t="str">
        <f>Ppto_GLOBAL!B73</f>
        <v xml:space="preserve">   6.1.2.11. Otros (especificar): </v>
      </c>
      <c r="C56" s="161"/>
      <c r="D56" s="161"/>
      <c r="E56" s="161"/>
      <c r="F56" s="161"/>
      <c r="G56" s="161"/>
      <c r="H56" s="53">
        <f>Ppto_GLOBAL!M73</f>
        <v>0</v>
      </c>
      <c r="I56" s="43"/>
      <c r="J56" s="41">
        <f t="shared" si="32"/>
        <v>0</v>
      </c>
      <c r="K56" s="43"/>
      <c r="L56" s="41">
        <f t="shared" si="33"/>
        <v>0</v>
      </c>
      <c r="M56" s="43"/>
      <c r="N56" s="41">
        <f t="shared" si="34"/>
        <v>0</v>
      </c>
      <c r="O56" s="43"/>
      <c r="P56" s="41">
        <f t="shared" si="35"/>
        <v>0</v>
      </c>
      <c r="Q56" s="43"/>
      <c r="R56" s="41">
        <f t="shared" si="36"/>
        <v>0</v>
      </c>
      <c r="S56" s="43"/>
      <c r="T56" s="41">
        <f t="shared" si="37"/>
        <v>0</v>
      </c>
      <c r="U56" s="43"/>
      <c r="V56" s="41">
        <f t="shared" si="38"/>
        <v>0</v>
      </c>
      <c r="W56" s="46">
        <f t="shared" si="39"/>
        <v>0</v>
      </c>
    </row>
    <row r="57" spans="2:23" ht="13.9" customHeight="1" x14ac:dyDescent="0.3">
      <c r="B57" s="173" t="s">
        <v>176</v>
      </c>
      <c r="C57" s="174"/>
      <c r="D57" s="174"/>
      <c r="E57" s="174"/>
      <c r="F57" s="174"/>
      <c r="G57" s="187"/>
      <c r="H57" s="51">
        <f>SUM(H46:H56)</f>
        <v>0</v>
      </c>
      <c r="I57" s="58" t="e">
        <f>J57/$H$57</f>
        <v>#DIV/0!</v>
      </c>
      <c r="J57" s="47">
        <f>SUM(J46:J56)</f>
        <v>0</v>
      </c>
      <c r="K57" s="58" t="e">
        <f>L57/$H$57</f>
        <v>#DIV/0!</v>
      </c>
      <c r="L57" s="47">
        <f>SUM(L46:L56)</f>
        <v>0</v>
      </c>
      <c r="M57" s="58" t="e">
        <f>N57/$H$57</f>
        <v>#DIV/0!</v>
      </c>
      <c r="N57" s="47">
        <f>SUM(N46:N56)</f>
        <v>0</v>
      </c>
      <c r="O57" s="58" t="e">
        <f>P57/$H$57</f>
        <v>#DIV/0!</v>
      </c>
      <c r="P57" s="47">
        <f>SUM(P46:P56)</f>
        <v>0</v>
      </c>
      <c r="Q57" s="58" t="e">
        <f>R57/$H$57</f>
        <v>#DIV/0!</v>
      </c>
      <c r="R57" s="47">
        <f>SUM(R46:R56)</f>
        <v>0</v>
      </c>
      <c r="S57" s="58" t="e">
        <f>T57/$H$57</f>
        <v>#DIV/0!</v>
      </c>
      <c r="T57" s="47">
        <f>SUM(T46:T56)</f>
        <v>0</v>
      </c>
      <c r="U57" s="58" t="e">
        <f>V57/$H$57</f>
        <v>#DIV/0!</v>
      </c>
      <c r="V57" s="47">
        <f>SUM(V46:V56)</f>
        <v>0</v>
      </c>
      <c r="W57" s="48">
        <f>H57-J57-L57-N57-P57-R57-T57-V57</f>
        <v>0</v>
      </c>
    </row>
    <row r="58" spans="2:23" ht="6.75" customHeight="1" x14ac:dyDescent="0.3">
      <c r="B58" s="39"/>
      <c r="C58" s="39"/>
      <c r="D58" s="39"/>
      <c r="E58" s="39"/>
      <c r="F58" s="39"/>
      <c r="G58" s="39"/>
      <c r="H58" s="21"/>
      <c r="W58" s="52"/>
    </row>
    <row r="59" spans="2:23" ht="27" x14ac:dyDescent="0.3">
      <c r="B59" s="193" t="s">
        <v>114</v>
      </c>
      <c r="C59" s="194"/>
      <c r="D59" s="194"/>
      <c r="E59" s="194"/>
      <c r="F59" s="194"/>
      <c r="G59" s="195"/>
      <c r="H59" s="45" t="s">
        <v>159</v>
      </c>
      <c r="I59" s="45" t="s">
        <v>160</v>
      </c>
      <c r="J59" s="45" t="s">
        <v>188</v>
      </c>
      <c r="K59" s="45" t="s">
        <v>160</v>
      </c>
      <c r="L59" s="45" t="s">
        <v>188</v>
      </c>
      <c r="M59" s="45" t="s">
        <v>160</v>
      </c>
      <c r="N59" s="45" t="s">
        <v>188</v>
      </c>
      <c r="O59" s="45" t="s">
        <v>160</v>
      </c>
      <c r="P59" s="45" t="s">
        <v>188</v>
      </c>
      <c r="Q59" s="45" t="s">
        <v>160</v>
      </c>
      <c r="R59" s="45" t="s">
        <v>188</v>
      </c>
      <c r="S59" s="45" t="s">
        <v>160</v>
      </c>
      <c r="T59" s="45" t="s">
        <v>188</v>
      </c>
      <c r="U59" s="45" t="s">
        <v>160</v>
      </c>
      <c r="V59" s="45" t="s">
        <v>188</v>
      </c>
      <c r="W59" s="61" t="s">
        <v>135</v>
      </c>
    </row>
    <row r="60" spans="2:23" ht="12.75" customHeight="1" x14ac:dyDescent="0.3">
      <c r="B60" s="160" t="str">
        <f>Ppto_GLOBAL!B78</f>
        <v xml:space="preserve">   6.2.1. Arrendamientos y cánones </v>
      </c>
      <c r="C60" s="161"/>
      <c r="D60" s="161"/>
      <c r="E60" s="161"/>
      <c r="F60" s="161"/>
      <c r="G60" s="161"/>
      <c r="H60" s="53">
        <f>Ppto_GLOBAL!M78</f>
        <v>0</v>
      </c>
      <c r="I60" s="43"/>
      <c r="J60" s="41">
        <f t="shared" ref="J60:J69" si="48">$H60*I60</f>
        <v>0</v>
      </c>
      <c r="K60" s="43"/>
      <c r="L60" s="41">
        <f t="shared" ref="L60:L69" si="49">$H60*K60</f>
        <v>0</v>
      </c>
      <c r="M60" s="43"/>
      <c r="N60" s="41">
        <f t="shared" ref="N60:N69" si="50">$H60*M60</f>
        <v>0</v>
      </c>
      <c r="O60" s="43"/>
      <c r="P60" s="41">
        <f t="shared" ref="P60:P69" si="51">$H60*O60</f>
        <v>0</v>
      </c>
      <c r="Q60" s="43"/>
      <c r="R60" s="41">
        <f t="shared" ref="R60:R69" si="52">$H60*Q60</f>
        <v>0</v>
      </c>
      <c r="S60" s="43"/>
      <c r="T60" s="41">
        <f t="shared" ref="T60:T69" si="53">$H60*S60</f>
        <v>0</v>
      </c>
      <c r="U60" s="43"/>
      <c r="V60" s="41">
        <f t="shared" ref="V60:V69" si="54">$H60*U60</f>
        <v>0</v>
      </c>
      <c r="W60" s="46">
        <f t="shared" ref="W60:W69" si="55">H60-J60-L60-N60-P60-R60-T60-V60</f>
        <v>0</v>
      </c>
    </row>
    <row r="61" spans="2:23" ht="12.75" customHeight="1" x14ac:dyDescent="0.3">
      <c r="B61" s="160" t="str">
        <f>Ppto_GLOBAL!B79</f>
        <v xml:space="preserve">   6.2.2. Reparaciones y conservación</v>
      </c>
      <c r="C61" s="161"/>
      <c r="D61" s="161"/>
      <c r="E61" s="161"/>
      <c r="F61" s="161"/>
      <c r="G61" s="161"/>
      <c r="H61" s="53">
        <f>Ppto_GLOBAL!M79</f>
        <v>0</v>
      </c>
      <c r="I61" s="43"/>
      <c r="J61" s="41">
        <f t="shared" si="48"/>
        <v>0</v>
      </c>
      <c r="K61" s="43"/>
      <c r="L61" s="41">
        <f t="shared" si="49"/>
        <v>0</v>
      </c>
      <c r="M61" s="43"/>
      <c r="N61" s="41">
        <f t="shared" si="50"/>
        <v>0</v>
      </c>
      <c r="O61" s="43"/>
      <c r="P61" s="41">
        <f t="shared" si="51"/>
        <v>0</v>
      </c>
      <c r="Q61" s="43"/>
      <c r="R61" s="41">
        <f t="shared" si="52"/>
        <v>0</v>
      </c>
      <c r="S61" s="43"/>
      <c r="T61" s="41">
        <f t="shared" si="53"/>
        <v>0</v>
      </c>
      <c r="U61" s="43"/>
      <c r="V61" s="41">
        <f t="shared" si="54"/>
        <v>0</v>
      </c>
      <c r="W61" s="46">
        <f t="shared" si="55"/>
        <v>0</v>
      </c>
    </row>
    <row r="62" spans="2:23" ht="12.75" customHeight="1" x14ac:dyDescent="0.3">
      <c r="B62" s="160" t="str">
        <f>Ppto_GLOBAL!B80</f>
        <v xml:space="preserve">   6.2.3. Servicios de profesionales independientes</v>
      </c>
      <c r="C62" s="161"/>
      <c r="D62" s="161"/>
      <c r="E62" s="161"/>
      <c r="F62" s="161"/>
      <c r="G62" s="161"/>
      <c r="H62" s="53">
        <f>Ppto_GLOBAL!M80</f>
        <v>0</v>
      </c>
      <c r="I62" s="43"/>
      <c r="J62" s="41">
        <f t="shared" si="48"/>
        <v>0</v>
      </c>
      <c r="K62" s="43"/>
      <c r="L62" s="41">
        <f t="shared" si="49"/>
        <v>0</v>
      </c>
      <c r="M62" s="43"/>
      <c r="N62" s="41">
        <f t="shared" si="50"/>
        <v>0</v>
      </c>
      <c r="O62" s="43"/>
      <c r="P62" s="41">
        <f t="shared" si="51"/>
        <v>0</v>
      </c>
      <c r="Q62" s="43"/>
      <c r="R62" s="41">
        <f t="shared" si="52"/>
        <v>0</v>
      </c>
      <c r="S62" s="43"/>
      <c r="T62" s="41">
        <f t="shared" si="53"/>
        <v>0</v>
      </c>
      <c r="U62" s="43"/>
      <c r="V62" s="41">
        <f t="shared" si="54"/>
        <v>0</v>
      </c>
      <c r="W62" s="46">
        <f t="shared" si="55"/>
        <v>0</v>
      </c>
    </row>
    <row r="63" spans="2:23" ht="12.75" customHeight="1" x14ac:dyDescent="0.3">
      <c r="B63" s="160" t="str">
        <f>Ppto_GLOBAL!B81</f>
        <v xml:space="preserve">   6.2.4. Transportes</v>
      </c>
      <c r="C63" s="161"/>
      <c r="D63" s="161"/>
      <c r="E63" s="161"/>
      <c r="F63" s="161"/>
      <c r="G63" s="161"/>
      <c r="H63" s="53">
        <f>Ppto_GLOBAL!M81</f>
        <v>0</v>
      </c>
      <c r="I63" s="43"/>
      <c r="J63" s="41">
        <f t="shared" si="48"/>
        <v>0</v>
      </c>
      <c r="K63" s="43"/>
      <c r="L63" s="41">
        <f t="shared" si="49"/>
        <v>0</v>
      </c>
      <c r="M63" s="43"/>
      <c r="N63" s="41">
        <f t="shared" si="50"/>
        <v>0</v>
      </c>
      <c r="O63" s="43"/>
      <c r="P63" s="41">
        <f t="shared" si="51"/>
        <v>0</v>
      </c>
      <c r="Q63" s="43"/>
      <c r="R63" s="41">
        <f t="shared" si="52"/>
        <v>0</v>
      </c>
      <c r="S63" s="43"/>
      <c r="T63" s="41">
        <f t="shared" si="53"/>
        <v>0</v>
      </c>
      <c r="U63" s="43"/>
      <c r="V63" s="41">
        <f t="shared" si="54"/>
        <v>0</v>
      </c>
      <c r="W63" s="46">
        <f t="shared" si="55"/>
        <v>0</v>
      </c>
    </row>
    <row r="64" spans="2:23" ht="12.75" customHeight="1" x14ac:dyDescent="0.3">
      <c r="B64" s="160" t="str">
        <f>Ppto_GLOBAL!B82</f>
        <v xml:space="preserve">   6.2.5. Primas de seguros (solo las consideradas como costes indirectos)</v>
      </c>
      <c r="C64" s="161"/>
      <c r="D64" s="161"/>
      <c r="E64" s="161"/>
      <c r="F64" s="161"/>
      <c r="G64" s="161"/>
      <c r="H64" s="53">
        <f>Ppto_GLOBAL!M82</f>
        <v>0</v>
      </c>
      <c r="I64" s="43"/>
      <c r="J64" s="41">
        <f t="shared" si="48"/>
        <v>0</v>
      </c>
      <c r="K64" s="43"/>
      <c r="L64" s="41">
        <f t="shared" si="49"/>
        <v>0</v>
      </c>
      <c r="M64" s="43"/>
      <c r="N64" s="41">
        <f t="shared" si="50"/>
        <v>0</v>
      </c>
      <c r="O64" s="43"/>
      <c r="P64" s="41">
        <f t="shared" si="51"/>
        <v>0</v>
      </c>
      <c r="Q64" s="43"/>
      <c r="R64" s="41">
        <f t="shared" si="52"/>
        <v>0</v>
      </c>
      <c r="S64" s="43"/>
      <c r="T64" s="41">
        <f t="shared" si="53"/>
        <v>0</v>
      </c>
      <c r="U64" s="43"/>
      <c r="V64" s="41">
        <f t="shared" si="54"/>
        <v>0</v>
      </c>
      <c r="W64" s="46">
        <f t="shared" si="55"/>
        <v>0</v>
      </c>
    </row>
    <row r="65" spans="2:23" ht="12.75" customHeight="1" x14ac:dyDescent="0.3">
      <c r="B65" s="160" t="str">
        <f>Ppto_GLOBAL!B83</f>
        <v xml:space="preserve">   6.2.7. Publicidad, propaganda y relaciones públicas</v>
      </c>
      <c r="C65" s="161"/>
      <c r="D65" s="161"/>
      <c r="E65" s="161"/>
      <c r="F65" s="161"/>
      <c r="G65" s="161"/>
      <c r="H65" s="53">
        <f>Ppto_GLOBAL!M83</f>
        <v>0</v>
      </c>
      <c r="I65" s="43"/>
      <c r="J65" s="41">
        <f t="shared" si="48"/>
        <v>0</v>
      </c>
      <c r="K65" s="43"/>
      <c r="L65" s="41">
        <f t="shared" si="49"/>
        <v>0</v>
      </c>
      <c r="M65" s="43"/>
      <c r="N65" s="41">
        <f t="shared" si="50"/>
        <v>0</v>
      </c>
      <c r="O65" s="43"/>
      <c r="P65" s="41">
        <f t="shared" si="51"/>
        <v>0</v>
      </c>
      <c r="Q65" s="43"/>
      <c r="R65" s="41">
        <f t="shared" si="52"/>
        <v>0</v>
      </c>
      <c r="S65" s="43"/>
      <c r="T65" s="41">
        <f t="shared" si="53"/>
        <v>0</v>
      </c>
      <c r="U65" s="43"/>
      <c r="V65" s="41">
        <f t="shared" si="54"/>
        <v>0</v>
      </c>
      <c r="W65" s="46">
        <f t="shared" si="55"/>
        <v>0</v>
      </c>
    </row>
    <row r="66" spans="2:23" ht="12.75" customHeight="1" x14ac:dyDescent="0.3">
      <c r="B66" s="160" t="str">
        <f>Ppto_GLOBAL!B84</f>
        <v xml:space="preserve">   6.2.8. Suministros</v>
      </c>
      <c r="C66" s="161"/>
      <c r="D66" s="161"/>
      <c r="E66" s="161"/>
      <c r="F66" s="161"/>
      <c r="G66" s="161"/>
      <c r="H66" s="53">
        <f>Ppto_GLOBAL!M84</f>
        <v>0</v>
      </c>
      <c r="I66" s="43"/>
      <c r="J66" s="41">
        <f t="shared" si="48"/>
        <v>0</v>
      </c>
      <c r="K66" s="43"/>
      <c r="L66" s="41">
        <f t="shared" si="49"/>
        <v>0</v>
      </c>
      <c r="M66" s="43"/>
      <c r="N66" s="41">
        <f t="shared" si="50"/>
        <v>0</v>
      </c>
      <c r="O66" s="43"/>
      <c r="P66" s="41">
        <f t="shared" si="51"/>
        <v>0</v>
      </c>
      <c r="Q66" s="43"/>
      <c r="R66" s="41">
        <f t="shared" si="52"/>
        <v>0</v>
      </c>
      <c r="S66" s="43"/>
      <c r="T66" s="41">
        <f t="shared" si="53"/>
        <v>0</v>
      </c>
      <c r="U66" s="43"/>
      <c r="V66" s="41">
        <f t="shared" si="54"/>
        <v>0</v>
      </c>
      <c r="W66" s="46">
        <f t="shared" si="55"/>
        <v>0</v>
      </c>
    </row>
    <row r="67" spans="2:23" ht="12.75" customHeight="1" x14ac:dyDescent="0.3">
      <c r="B67" s="160" t="str">
        <f>Ppto_GLOBAL!B85</f>
        <v xml:space="preserve">   6.2.9. Otros servicios</v>
      </c>
      <c r="C67" s="161"/>
      <c r="D67" s="161"/>
      <c r="E67" s="161"/>
      <c r="F67" s="161"/>
      <c r="G67" s="161"/>
      <c r="H67" s="53">
        <f>Ppto_GLOBAL!M85</f>
        <v>0</v>
      </c>
      <c r="I67" s="43"/>
      <c r="J67" s="41">
        <f t="shared" si="48"/>
        <v>0</v>
      </c>
      <c r="K67" s="43"/>
      <c r="L67" s="41">
        <f t="shared" si="49"/>
        <v>0</v>
      </c>
      <c r="M67" s="43"/>
      <c r="N67" s="41">
        <f t="shared" si="50"/>
        <v>0</v>
      </c>
      <c r="O67" s="43"/>
      <c r="P67" s="41">
        <f t="shared" si="51"/>
        <v>0</v>
      </c>
      <c r="Q67" s="43"/>
      <c r="R67" s="41">
        <f t="shared" si="52"/>
        <v>0</v>
      </c>
      <c r="S67" s="43"/>
      <c r="T67" s="41">
        <f t="shared" si="53"/>
        <v>0</v>
      </c>
      <c r="U67" s="43"/>
      <c r="V67" s="41">
        <f t="shared" si="54"/>
        <v>0</v>
      </c>
      <c r="W67" s="46">
        <f t="shared" si="55"/>
        <v>0</v>
      </c>
    </row>
    <row r="68" spans="2:23" ht="12.75" customHeight="1" x14ac:dyDescent="0.3">
      <c r="B68" s="160" t="s">
        <v>189</v>
      </c>
      <c r="C68" s="161"/>
      <c r="D68" s="161"/>
      <c r="E68" s="161"/>
      <c r="F68" s="161"/>
      <c r="G68" s="161"/>
      <c r="H68" s="53">
        <f>Ppto_GLOBAL!M86</f>
        <v>0</v>
      </c>
      <c r="I68" s="43"/>
      <c r="J68" s="41">
        <f>$H68*I68</f>
        <v>0</v>
      </c>
      <c r="K68" s="43"/>
      <c r="L68" s="41">
        <f>$H68*K68</f>
        <v>0</v>
      </c>
      <c r="M68" s="43"/>
      <c r="N68" s="41">
        <f>$H68*M68</f>
        <v>0</v>
      </c>
      <c r="O68" s="43"/>
      <c r="P68" s="41">
        <f t="shared" si="51"/>
        <v>0</v>
      </c>
      <c r="Q68" s="43"/>
      <c r="R68" s="41">
        <f t="shared" si="52"/>
        <v>0</v>
      </c>
      <c r="S68" s="43"/>
      <c r="T68" s="41">
        <f>$H68*S68</f>
        <v>0</v>
      </c>
      <c r="U68" s="43"/>
      <c r="V68" s="41">
        <f>$H68*U68</f>
        <v>0</v>
      </c>
      <c r="W68" s="46">
        <f t="shared" si="55"/>
        <v>0</v>
      </c>
    </row>
    <row r="69" spans="2:23" ht="12.75" customHeight="1" x14ac:dyDescent="0.3">
      <c r="B69" s="160" t="str">
        <f>Ppto_GLOBAL!B87</f>
        <v xml:space="preserve">   6.2.11. Otros costes indirectos de estructura y funcionamiento de la entidad</v>
      </c>
      <c r="C69" s="161"/>
      <c r="D69" s="161"/>
      <c r="E69" s="161"/>
      <c r="F69" s="161"/>
      <c r="G69" s="161"/>
      <c r="H69" s="53">
        <f>Ppto_GLOBAL!M87</f>
        <v>0</v>
      </c>
      <c r="I69" s="43"/>
      <c r="J69" s="41">
        <f t="shared" si="48"/>
        <v>0</v>
      </c>
      <c r="K69" s="43"/>
      <c r="L69" s="41">
        <f t="shared" si="49"/>
        <v>0</v>
      </c>
      <c r="M69" s="43"/>
      <c r="N69" s="41">
        <f t="shared" si="50"/>
        <v>0</v>
      </c>
      <c r="O69" s="43"/>
      <c r="P69" s="41">
        <f t="shared" si="51"/>
        <v>0</v>
      </c>
      <c r="Q69" s="43"/>
      <c r="R69" s="41">
        <f t="shared" si="52"/>
        <v>0</v>
      </c>
      <c r="S69" s="43"/>
      <c r="T69" s="41">
        <f t="shared" si="53"/>
        <v>0</v>
      </c>
      <c r="U69" s="43"/>
      <c r="V69" s="41">
        <f t="shared" si="54"/>
        <v>0</v>
      </c>
      <c r="W69" s="46">
        <f t="shared" si="55"/>
        <v>0</v>
      </c>
    </row>
    <row r="70" spans="2:23" ht="18.75" customHeight="1" x14ac:dyDescent="0.3">
      <c r="B70" s="196" t="s">
        <v>166</v>
      </c>
      <c r="C70" s="197"/>
      <c r="D70" s="197"/>
      <c r="E70" s="197"/>
      <c r="F70" s="197"/>
      <c r="G70" s="290"/>
      <c r="H70" s="51">
        <f>SUM(H60:H69)</f>
        <v>0</v>
      </c>
      <c r="I70" s="58" t="e">
        <f>J70/$H$70</f>
        <v>#DIV/0!</v>
      </c>
      <c r="J70" s="47">
        <f>SUM(J60:J69)</f>
        <v>0</v>
      </c>
      <c r="K70" s="58" t="e">
        <f>L70/$H$70</f>
        <v>#DIV/0!</v>
      </c>
      <c r="L70" s="47">
        <f>SUM(L60:L69)</f>
        <v>0</v>
      </c>
      <c r="M70" s="58" t="e">
        <f>N70/$H$70</f>
        <v>#DIV/0!</v>
      </c>
      <c r="N70" s="47">
        <f>SUM(N60:N69)</f>
        <v>0</v>
      </c>
      <c r="O70" s="58" t="e">
        <f>P70/$H$70</f>
        <v>#DIV/0!</v>
      </c>
      <c r="P70" s="47">
        <f>SUM(P60:P69)</f>
        <v>0</v>
      </c>
      <c r="Q70" s="58" t="e">
        <f>R70/$H$70</f>
        <v>#DIV/0!</v>
      </c>
      <c r="R70" s="47">
        <f>SUM(R60:R69)</f>
        <v>0</v>
      </c>
      <c r="S70" s="58" t="e">
        <f>T70/$H$70</f>
        <v>#DIV/0!</v>
      </c>
      <c r="T70" s="47">
        <f>SUM(T60:T69)</f>
        <v>0</v>
      </c>
      <c r="U70" s="58" t="e">
        <f>V70/$H$70</f>
        <v>#DIV/0!</v>
      </c>
      <c r="V70" s="47">
        <f>SUM(V60:V69)</f>
        <v>0</v>
      </c>
      <c r="W70" s="48">
        <f>H70-J70-L70-N70-P70-R70-T70-V70</f>
        <v>0</v>
      </c>
    </row>
    <row r="71" spans="2:23" ht="6.75" customHeight="1" x14ac:dyDescent="0.3">
      <c r="B71" s="39"/>
      <c r="C71" s="39"/>
      <c r="D71" s="39"/>
      <c r="E71" s="39"/>
      <c r="F71" s="39"/>
      <c r="G71" s="39"/>
      <c r="H71" s="21"/>
      <c r="W71" s="52"/>
    </row>
    <row r="72" spans="2:23" ht="18" customHeight="1" x14ac:dyDescent="0.3">
      <c r="B72" s="196" t="s">
        <v>190</v>
      </c>
      <c r="C72" s="197"/>
      <c r="D72" s="197"/>
      <c r="E72" s="197"/>
      <c r="F72" s="197"/>
      <c r="G72" s="290"/>
      <c r="H72" s="62">
        <f>H57+H70</f>
        <v>0</v>
      </c>
      <c r="I72" s="63" t="e">
        <f>J72/$H$72</f>
        <v>#DIV/0!</v>
      </c>
      <c r="J72" s="62">
        <f>J57+J70</f>
        <v>0</v>
      </c>
      <c r="K72" s="63" t="e">
        <f>L72/$H$72</f>
        <v>#DIV/0!</v>
      </c>
      <c r="L72" s="62">
        <f>L57+L70</f>
        <v>0</v>
      </c>
      <c r="M72" s="63" t="e">
        <f>N72/$H$72</f>
        <v>#DIV/0!</v>
      </c>
      <c r="N72" s="62">
        <f>N57+N70</f>
        <v>0</v>
      </c>
      <c r="O72" s="63" t="e">
        <f>P72/$H$72</f>
        <v>#DIV/0!</v>
      </c>
      <c r="P72" s="62">
        <f>P57+P70</f>
        <v>0</v>
      </c>
      <c r="Q72" s="63" t="e">
        <f>R72/$H$72</f>
        <v>#DIV/0!</v>
      </c>
      <c r="R72" s="62">
        <f>R57+R70</f>
        <v>0</v>
      </c>
      <c r="S72" s="63" t="e">
        <f>T72/$H$72</f>
        <v>#DIV/0!</v>
      </c>
      <c r="T72" s="62">
        <f>T57+T70</f>
        <v>0</v>
      </c>
      <c r="U72" s="63" t="e">
        <f>V72/$H$72</f>
        <v>#DIV/0!</v>
      </c>
      <c r="V72" s="62">
        <f>V57+V70</f>
        <v>0</v>
      </c>
      <c r="W72" s="48">
        <f>H72-J72-L72-N72-P72-R72-T72-V72</f>
        <v>0</v>
      </c>
    </row>
    <row r="73" spans="2:23" ht="7.5" customHeight="1" x14ac:dyDescent="0.3">
      <c r="B73" s="39"/>
      <c r="C73" s="39"/>
      <c r="D73" s="39"/>
      <c r="E73" s="39"/>
      <c r="F73" s="39"/>
      <c r="G73" s="39"/>
      <c r="H73" s="21"/>
      <c r="W73" s="52"/>
    </row>
    <row r="74" spans="2:23" ht="18" customHeight="1" x14ac:dyDescent="0.3">
      <c r="B74" s="170" t="s">
        <v>132</v>
      </c>
      <c r="C74" s="171"/>
      <c r="D74" s="171"/>
      <c r="E74" s="171"/>
      <c r="F74" s="171"/>
      <c r="G74" s="171"/>
      <c r="H74" s="62">
        <f>H43+H72</f>
        <v>0</v>
      </c>
      <c r="I74" s="63" t="e">
        <f>J74/$H$74</f>
        <v>#DIV/0!</v>
      </c>
      <c r="J74" s="62">
        <f>J43+J72</f>
        <v>0</v>
      </c>
      <c r="K74" s="63" t="e">
        <f>L74/$H$74</f>
        <v>#DIV/0!</v>
      </c>
      <c r="L74" s="62">
        <f>L43+L72</f>
        <v>0</v>
      </c>
      <c r="M74" s="63" t="e">
        <f>N74/$H$74</f>
        <v>#DIV/0!</v>
      </c>
      <c r="N74" s="62">
        <f>N43+N72</f>
        <v>0</v>
      </c>
      <c r="O74" s="63" t="e">
        <f>P74/$H$74</f>
        <v>#DIV/0!</v>
      </c>
      <c r="P74" s="62">
        <f>P43+P72</f>
        <v>0</v>
      </c>
      <c r="Q74" s="63" t="e">
        <f>R74/$H$74</f>
        <v>#DIV/0!</v>
      </c>
      <c r="R74" s="62">
        <f>R43+R72</f>
        <v>0</v>
      </c>
      <c r="S74" s="63" t="e">
        <f>T74/$H$74</f>
        <v>#DIV/0!</v>
      </c>
      <c r="T74" s="62">
        <f>T43+T72</f>
        <v>0</v>
      </c>
      <c r="U74" s="63" t="e">
        <f>V74/$H$74</f>
        <v>#DIV/0!</v>
      </c>
      <c r="V74" s="62">
        <f>V43+V72</f>
        <v>0</v>
      </c>
      <c r="W74" s="48">
        <f>H74-J74-L74-N74-P74-R74-T74-V74</f>
        <v>0</v>
      </c>
    </row>
    <row r="75" spans="2:23" ht="7.5" customHeight="1" x14ac:dyDescent="0.3">
      <c r="B75" s="16"/>
      <c r="C75" s="16"/>
      <c r="D75" s="16"/>
      <c r="E75" s="16"/>
      <c r="F75" s="16"/>
      <c r="G75" s="16"/>
      <c r="H75" s="17"/>
    </row>
    <row r="76" spans="2:23" ht="14.25" customHeight="1" x14ac:dyDescent="0.3">
      <c r="B76" s="310" t="s">
        <v>191</v>
      </c>
      <c r="C76" s="310"/>
      <c r="D76" s="310"/>
      <c r="E76" s="310"/>
      <c r="F76" s="310"/>
      <c r="G76" s="310"/>
      <c r="H76" s="17"/>
      <c r="J76" s="130" t="e">
        <f>IF(I74&gt;=40%,"Ok","Revisar")</f>
        <v>#DIV/0!</v>
      </c>
      <c r="L76" s="108" t="e">
        <f>IF(K74&lt;=25%,"Ok","Revisar")</f>
        <v>#DIV/0!</v>
      </c>
      <c r="N76" s="108" t="e">
        <f>IF(M74&lt;=25%,"Ok","Revisar")</f>
        <v>#DIV/0!</v>
      </c>
      <c r="P76" s="108" t="e">
        <f>IF(O74&lt;=25%,"Ok","Revisar")</f>
        <v>#DIV/0!</v>
      </c>
      <c r="R76" s="108" t="e">
        <f>IF(Q74&lt;=25%,"Ok","Revisar")</f>
        <v>#DIV/0!</v>
      </c>
      <c r="T76" s="108" t="e">
        <f>IF(S74&lt;=25%,"Ok","Revisar")</f>
        <v>#DIV/0!</v>
      </c>
      <c r="V76" s="108" t="e">
        <f>IF(U74&lt;=25%,"Ok","Revisar")</f>
        <v>#DIV/0!</v>
      </c>
    </row>
    <row r="77" spans="2:23" ht="15.75" customHeight="1" x14ac:dyDescent="0.3">
      <c r="B77" s="208" t="s">
        <v>171</v>
      </c>
      <c r="C77" s="208"/>
      <c r="D77" s="208"/>
      <c r="E77" s="208"/>
      <c r="F77" s="13"/>
      <c r="G77" s="13"/>
      <c r="H77" s="64"/>
    </row>
    <row r="78" spans="2:23" x14ac:dyDescent="0.3">
      <c r="B78" s="265"/>
      <c r="C78" s="266"/>
      <c r="D78" s="266"/>
      <c r="E78" s="266"/>
      <c r="F78" s="266"/>
      <c r="G78" s="266"/>
      <c r="H78" s="266"/>
      <c r="I78" s="266"/>
      <c r="J78" s="266"/>
      <c r="K78" s="266"/>
      <c r="L78" s="266"/>
      <c r="M78" s="266"/>
      <c r="N78" s="266"/>
      <c r="O78" s="266"/>
      <c r="P78" s="266"/>
      <c r="Q78" s="266"/>
      <c r="R78" s="266"/>
      <c r="S78" s="266"/>
      <c r="T78" s="266"/>
      <c r="U78" s="266"/>
      <c r="V78" s="266"/>
      <c r="W78" s="267"/>
    </row>
    <row r="79" spans="2:23" ht="6.75" customHeight="1" x14ac:dyDescent="0.3"/>
  </sheetData>
  <sheetProtection algorithmName="SHA-512" hashValue="1fYExNw/LeGnMGdRQ0XTa4Yaeu+5oCuQgpQvpDQhySdPWXVJ/AKBKFjQ2ZVQcXztZ0dXC8yVwbZ4hPW9FzSgxg==" saltValue="K8xMlWEL8YwxcW+O8CSRLw==" spinCount="100000" sheet="1" formatCells="0" formatRows="0" insertRows="0" deleteRows="0"/>
  <dataConsolidate/>
  <mergeCells count="90">
    <mergeCell ref="B33:G33"/>
    <mergeCell ref="B53:G53"/>
    <mergeCell ref="B21:G21"/>
    <mergeCell ref="B22:G22"/>
    <mergeCell ref="A37:H37"/>
    <mergeCell ref="B29:G29"/>
    <mergeCell ref="B30:G30"/>
    <mergeCell ref="B31:G31"/>
    <mergeCell ref="B32:G32"/>
    <mergeCell ref="B34:G34"/>
    <mergeCell ref="B35:G35"/>
    <mergeCell ref="B46:G46"/>
    <mergeCell ref="B39:H39"/>
    <mergeCell ref="B41:G41"/>
    <mergeCell ref="B43:G43"/>
    <mergeCell ref="B45:G45"/>
    <mergeCell ref="A1:W1"/>
    <mergeCell ref="B2:W2"/>
    <mergeCell ref="B4:I4"/>
    <mergeCell ref="K4:W4"/>
    <mergeCell ref="A6:G6"/>
    <mergeCell ref="W7:W9"/>
    <mergeCell ref="B8:G8"/>
    <mergeCell ref="B9:G9"/>
    <mergeCell ref="B10:G10"/>
    <mergeCell ref="B11:G11"/>
    <mergeCell ref="I7:J8"/>
    <mergeCell ref="K7:L8"/>
    <mergeCell ref="M7:N8"/>
    <mergeCell ref="S7:T8"/>
    <mergeCell ref="Q7:R8"/>
    <mergeCell ref="O7:P8"/>
    <mergeCell ref="B12:G12"/>
    <mergeCell ref="U7:V8"/>
    <mergeCell ref="B13:G13"/>
    <mergeCell ref="B14:G14"/>
    <mergeCell ref="B15:G15"/>
    <mergeCell ref="B16:G16"/>
    <mergeCell ref="B17:G17"/>
    <mergeCell ref="B18:G18"/>
    <mergeCell ref="B19:G19"/>
    <mergeCell ref="B20:G20"/>
    <mergeCell ref="W39:W40"/>
    <mergeCell ref="B40:G40"/>
    <mergeCell ref="W24:W26"/>
    <mergeCell ref="B25:H25"/>
    <mergeCell ref="B26:G26"/>
    <mergeCell ref="B27:G27"/>
    <mergeCell ref="B28:G28"/>
    <mergeCell ref="U24:V25"/>
    <mergeCell ref="I24:J25"/>
    <mergeCell ref="K24:L25"/>
    <mergeCell ref="M24:N25"/>
    <mergeCell ref="S24:T25"/>
    <mergeCell ref="Q24:R25"/>
    <mergeCell ref="O24:P25"/>
    <mergeCell ref="S39:T39"/>
    <mergeCell ref="U39:V39"/>
    <mergeCell ref="Q39:R39"/>
    <mergeCell ref="O39:P39"/>
    <mergeCell ref="I39:J39"/>
    <mergeCell ref="K39:L39"/>
    <mergeCell ref="M39:N39"/>
    <mergeCell ref="B57:G57"/>
    <mergeCell ref="B59:G59"/>
    <mergeCell ref="B60:G60"/>
    <mergeCell ref="B47:G47"/>
    <mergeCell ref="B48:G48"/>
    <mergeCell ref="B49:G49"/>
    <mergeCell ref="B50:G50"/>
    <mergeCell ref="B55:G55"/>
    <mergeCell ref="B51:G51"/>
    <mergeCell ref="B52:G52"/>
    <mergeCell ref="B56:G56"/>
    <mergeCell ref="B54:G54"/>
    <mergeCell ref="B70:G70"/>
    <mergeCell ref="B74:G74"/>
    <mergeCell ref="B77:E77"/>
    <mergeCell ref="B78:W78"/>
    <mergeCell ref="B61:G61"/>
    <mergeCell ref="B62:G62"/>
    <mergeCell ref="B63:G63"/>
    <mergeCell ref="B64:G64"/>
    <mergeCell ref="B65:G65"/>
    <mergeCell ref="B69:G69"/>
    <mergeCell ref="B66:G66"/>
    <mergeCell ref="B67:G67"/>
    <mergeCell ref="B68:G68"/>
    <mergeCell ref="B76:G76"/>
    <mergeCell ref="B72:G72"/>
  </mergeCells>
  <conditionalFormatting sqref="J76">
    <cfRule type="containsText" dxfId="12" priority="19" operator="containsText" text="Revisar">
      <formula>NOT(ISERROR(SEARCH("Revisar",J76)))</formula>
    </cfRule>
  </conditionalFormatting>
  <conditionalFormatting sqref="L76">
    <cfRule type="containsText" dxfId="11" priority="16" operator="containsText" text="Revisar">
      <formula>NOT(ISERROR(SEARCH("Revisar",L76)))</formula>
    </cfRule>
    <cfRule type="containsText" dxfId="10" priority="37" operator="containsText" text="error">
      <formula>NOT(ISERROR(SEARCH("error",L76)))</formula>
    </cfRule>
  </conditionalFormatting>
  <conditionalFormatting sqref="N76">
    <cfRule type="containsText" dxfId="9" priority="13" operator="containsText" text="Revisar">
      <formula>NOT(ISERROR(SEARCH("Revisar",N76)))</formula>
    </cfRule>
    <cfRule type="containsText" dxfId="8" priority="15" operator="containsText" text="error">
      <formula>NOT(ISERROR(SEARCH("error",N76)))</formula>
    </cfRule>
  </conditionalFormatting>
  <conditionalFormatting sqref="P76">
    <cfRule type="containsText" dxfId="7" priority="10" operator="containsText" text="Revisar">
      <formula>NOT(ISERROR(SEARCH("Revisar",P76)))</formula>
    </cfRule>
    <cfRule type="containsText" dxfId="6" priority="12" operator="containsText" text="error">
      <formula>NOT(ISERROR(SEARCH("error",P76)))</formula>
    </cfRule>
  </conditionalFormatting>
  <conditionalFormatting sqref="R76">
    <cfRule type="containsText" dxfId="5" priority="7" operator="containsText" text="Revisar">
      <formula>NOT(ISERROR(SEARCH("Revisar",R76)))</formula>
    </cfRule>
    <cfRule type="containsText" dxfId="4" priority="9" operator="containsText" text="error">
      <formula>NOT(ISERROR(SEARCH("error",R76)))</formula>
    </cfRule>
  </conditionalFormatting>
  <conditionalFormatting sqref="T76">
    <cfRule type="containsText" dxfId="3" priority="4" operator="containsText" text="Revisar">
      <formula>NOT(ISERROR(SEARCH("Revisar",T76)))</formula>
    </cfRule>
    <cfRule type="containsText" dxfId="2" priority="6" operator="containsText" text="error">
      <formula>NOT(ISERROR(SEARCH("error",T76)))</formula>
    </cfRule>
  </conditionalFormatting>
  <conditionalFormatting sqref="V76">
    <cfRule type="containsText" dxfId="1" priority="1" operator="containsText" text="Revisar">
      <formula>NOT(ISERROR(SEARCH("Revisar",V76)))</formula>
    </cfRule>
    <cfRule type="containsText" dxfId="0" priority="3" operator="containsText" text="error">
      <formula>NOT(ISERROR(SEARCH("error",V76)))</formula>
    </cfRule>
  </conditionalFormatting>
  <dataValidations count="2">
    <dataValidation type="list" allowBlank="1" showInputMessage="1" showErrorMessage="1" sqref="H36" xr:uid="{00000000-0002-0000-0400-000000000000}">
      <formula1>Regimen</formula1>
    </dataValidation>
    <dataValidation type="textLength" errorStyle="warning" operator="lessThan" allowBlank="1" showInputMessage="1" showErrorMessage="1" errorTitle="Exceso de caracteres" error="Ajustar caracteres al máximo permitido en este apartado" sqref="B78" xr:uid="{00000000-0002-0000-0400-000001000000}">
      <formula1>4850</formula1>
    </dataValidation>
  </dataValidations>
  <pageMargins left="0.51181102362204722" right="0.51181102362204722" top="1.2204724409448819" bottom="0.74803149606299213" header="0.31496062992125984" footer="0.31496062992125984"/>
  <pageSetup paperSize="9" scale="65" fitToHeight="0" orientation="landscape" r:id="rId1"/>
  <headerFooter>
    <oddHeader>&amp;L&amp;G&amp;C&amp;G&amp;R&amp;G</oddHeader>
    <oddFooter>&amp;C&amp;"Arial Narrow,Normal"&amp;9&amp;A&amp;R&amp;"Arial Narrow,Normal"&amp;9Página &amp;P</oddFooter>
  </headerFooter>
  <rowBreaks count="1" manualBreakCount="1">
    <brk id="36" max="25" man="1"/>
  </rowBreaks>
  <ignoredErrors>
    <ignoredError sqref="B4" unlockedFormula="1"/>
  </ignoredErrors>
  <legacy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FE913-BC23-44FB-A78C-2B70E6EB1C86}">
  <sheetPr>
    <tabColor rgb="FFFFC000"/>
    <pageSetUpPr fitToPage="1"/>
  </sheetPr>
  <dimension ref="A1:AQ125"/>
  <sheetViews>
    <sheetView showGridLines="0" view="pageBreakPreview" zoomScale="120" zoomScaleNormal="100" zoomScaleSheetLayoutView="120" zoomScalePageLayoutView="130" workbookViewId="0">
      <pane xSplit="8" ySplit="8" topLeftCell="I9" activePane="bottomRight" state="frozen"/>
      <selection pane="topRight" activeCell="I1" sqref="I1"/>
      <selection pane="bottomLeft" activeCell="A10" sqref="A10"/>
      <selection pane="bottomRight" activeCell="H10" sqref="H10"/>
    </sheetView>
  </sheetViews>
  <sheetFormatPr baseColWidth="10" defaultColWidth="11.42578125" defaultRowHeight="16.5" x14ac:dyDescent="0.3"/>
  <cols>
    <col min="1" max="1" width="0.7109375" style="2" customWidth="1"/>
    <col min="2" max="2" width="8.5703125" style="2" customWidth="1"/>
    <col min="3" max="3" width="3.28515625" style="2" customWidth="1"/>
    <col min="4" max="4" width="10.28515625" style="2" customWidth="1"/>
    <col min="5" max="5" width="14.85546875" style="2" customWidth="1"/>
    <col min="6" max="6" width="9.28515625" style="2" customWidth="1"/>
    <col min="7" max="7" width="9.5703125" style="2" customWidth="1"/>
    <col min="8" max="8" width="13.140625" style="2" bestFit="1" customWidth="1"/>
    <col min="9" max="9" width="5.7109375" style="2" customWidth="1"/>
    <col min="10" max="10" width="10.85546875" style="2" customWidth="1"/>
    <col min="11" max="11" width="5.7109375" style="2" customWidth="1"/>
    <col min="12" max="12" width="10.85546875" style="2" customWidth="1"/>
    <col min="13" max="13" width="5.85546875" style="2" customWidth="1"/>
    <col min="14" max="14" width="10.85546875" style="2" customWidth="1"/>
    <col min="15" max="15" width="5.85546875" style="2" customWidth="1"/>
    <col min="16" max="16" width="10.85546875" style="2" customWidth="1"/>
    <col min="17" max="17" width="5.85546875" style="2" customWidth="1"/>
    <col min="18" max="18" width="10.85546875" style="2" customWidth="1"/>
    <col min="19" max="19" width="5.85546875" style="2" customWidth="1"/>
    <col min="20" max="20" width="10.85546875" style="2" customWidth="1"/>
    <col min="21" max="21" width="5.85546875" style="2" customWidth="1"/>
    <col min="22" max="22" width="10.85546875" style="2" customWidth="1"/>
    <col min="23" max="23" width="5.85546875" style="2" customWidth="1"/>
    <col min="24" max="24" width="10.85546875" style="2" customWidth="1"/>
    <col min="25" max="25" width="5.85546875" style="2" customWidth="1"/>
    <col min="26" max="26" width="10.85546875" style="2" customWidth="1"/>
    <col min="27" max="27" width="5.85546875" style="2" customWidth="1"/>
    <col min="28" max="28" width="10.85546875" style="2" customWidth="1"/>
    <col min="29" max="29" width="5.85546875" style="2" customWidth="1"/>
    <col min="30" max="30" width="10.85546875" style="2" customWidth="1"/>
    <col min="31" max="31" width="5.85546875" style="2" customWidth="1"/>
    <col min="32" max="32" width="10.85546875" style="2" customWidth="1"/>
    <col min="33" max="33" width="5.85546875" style="2" customWidth="1"/>
    <col min="34" max="34" width="10.85546875" style="2" customWidth="1"/>
    <col min="35" max="35" width="5.85546875" style="2" customWidth="1"/>
    <col min="36" max="36" width="10.85546875" style="2" customWidth="1"/>
    <col min="37" max="37" width="5.85546875" style="2" customWidth="1"/>
    <col min="38" max="38" width="10.85546875" style="2" customWidth="1"/>
    <col min="39" max="39" width="5.85546875" style="2" customWidth="1"/>
    <col min="40" max="40" width="10.85546875" style="2" customWidth="1"/>
    <col min="41" max="41" width="5.85546875" style="2" customWidth="1"/>
    <col min="42" max="42" width="10.85546875" style="2" customWidth="1"/>
    <col min="43" max="43" width="7" style="2" bestFit="1" customWidth="1"/>
    <col min="44" max="44" width="0.85546875" style="2" customWidth="1"/>
    <col min="45" max="16384" width="11.42578125" style="2"/>
  </cols>
  <sheetData>
    <row r="1" spans="1:43" x14ac:dyDescent="0.3">
      <c r="A1" s="209" t="s">
        <v>192</v>
      </c>
      <c r="B1" s="209"/>
      <c r="C1" s="209"/>
      <c r="D1" s="209"/>
      <c r="E1" s="209"/>
      <c r="F1" s="209"/>
      <c r="G1" s="209"/>
      <c r="H1" s="209"/>
      <c r="I1" s="209"/>
      <c r="J1" s="209"/>
      <c r="K1" s="209"/>
      <c r="L1" s="209"/>
      <c r="M1" s="209"/>
      <c r="N1" s="209"/>
      <c r="O1" s="209"/>
      <c r="P1" s="209"/>
      <c r="Q1" s="209"/>
      <c r="R1" s="209"/>
      <c r="S1" s="209"/>
      <c r="T1" s="209"/>
      <c r="U1" s="209"/>
      <c r="V1" s="209"/>
      <c r="W1" s="209"/>
      <c r="X1" s="209"/>
      <c r="Y1" s="209"/>
      <c r="Z1" s="209"/>
      <c r="AA1" s="209"/>
      <c r="AB1" s="209"/>
      <c r="AC1" s="209"/>
      <c r="AD1" s="209"/>
      <c r="AE1" s="209"/>
      <c r="AF1" s="209"/>
      <c r="AG1" s="209"/>
      <c r="AH1" s="209"/>
      <c r="AI1" s="209"/>
      <c r="AJ1" s="209"/>
      <c r="AK1" s="209"/>
      <c r="AL1" s="209"/>
      <c r="AM1" s="209"/>
      <c r="AN1" s="209"/>
      <c r="AO1" s="209"/>
      <c r="AP1" s="209"/>
      <c r="AQ1" s="209"/>
    </row>
    <row r="2" spans="1:43" ht="20.25" customHeight="1" x14ac:dyDescent="0.3">
      <c r="B2" s="210" t="s">
        <v>193</v>
      </c>
      <c r="C2" s="210"/>
      <c r="D2" s="210"/>
      <c r="E2" s="210"/>
      <c r="F2" s="210"/>
      <c r="G2" s="210"/>
      <c r="H2" s="210"/>
      <c r="I2" s="210"/>
      <c r="J2" s="210"/>
      <c r="K2" s="210"/>
      <c r="L2" s="210"/>
      <c r="M2" s="210"/>
      <c r="N2" s="210"/>
      <c r="O2" s="210"/>
      <c r="P2" s="210"/>
      <c r="Q2" s="210"/>
      <c r="R2" s="210"/>
      <c r="S2" s="210"/>
      <c r="T2" s="210"/>
      <c r="U2" s="210"/>
      <c r="V2" s="210"/>
      <c r="W2" s="210"/>
      <c r="X2" s="210"/>
      <c r="Y2" s="210"/>
      <c r="Z2" s="210"/>
      <c r="AA2" s="210"/>
      <c r="AB2" s="210"/>
      <c r="AC2" s="210"/>
      <c r="AD2" s="210"/>
      <c r="AE2" s="210"/>
      <c r="AF2" s="210"/>
      <c r="AG2" s="210"/>
      <c r="AH2" s="210"/>
      <c r="AI2" s="210"/>
      <c r="AJ2" s="210"/>
      <c r="AK2" s="210"/>
      <c r="AL2" s="210"/>
      <c r="AM2" s="210"/>
      <c r="AN2" s="210"/>
      <c r="AO2" s="210"/>
      <c r="AP2" s="210"/>
      <c r="AQ2" s="210"/>
    </row>
    <row r="3" spans="1:43" ht="21.75" customHeight="1" x14ac:dyDescent="0.3">
      <c r="A3" s="38" t="s">
        <v>138</v>
      </c>
      <c r="B3" s="44"/>
      <c r="C3" s="38"/>
      <c r="D3" s="38"/>
      <c r="E3" s="38"/>
      <c r="F3" s="38"/>
      <c r="G3" s="22"/>
      <c r="H3" s="22"/>
      <c r="K3" s="22" t="s">
        <v>139</v>
      </c>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row>
    <row r="4" spans="1:43" s="23" customFormat="1" ht="21.75" customHeight="1" x14ac:dyDescent="0.3">
      <c r="B4" s="279">
        <f>Ppto_GLOBAL!B6</f>
        <v>0</v>
      </c>
      <c r="C4" s="280"/>
      <c r="D4" s="280"/>
      <c r="E4" s="280"/>
      <c r="F4" s="280"/>
      <c r="G4" s="280"/>
      <c r="H4" s="280"/>
      <c r="I4" s="281"/>
      <c r="K4" s="279">
        <f>Ppto_GLOBAL!B10</f>
        <v>0</v>
      </c>
      <c r="L4" s="280"/>
      <c r="M4" s="280"/>
      <c r="N4" s="280"/>
      <c r="O4" s="280"/>
      <c r="P4" s="280"/>
      <c r="Q4" s="280"/>
      <c r="R4" s="280"/>
      <c r="S4" s="280"/>
      <c r="T4" s="281"/>
      <c r="U4" s="76"/>
      <c r="V4" s="152"/>
      <c r="W4" s="78"/>
      <c r="X4" s="282"/>
      <c r="Y4" s="282"/>
      <c r="Z4" s="66"/>
      <c r="AA4" s="66"/>
      <c r="AB4" s="66"/>
      <c r="AC4" s="66"/>
      <c r="AD4" s="66"/>
      <c r="AE4" s="66"/>
      <c r="AF4" s="66"/>
      <c r="AG4" s="66"/>
      <c r="AH4" s="66"/>
      <c r="AI4" s="66"/>
      <c r="AJ4" s="66"/>
      <c r="AK4" s="66"/>
      <c r="AL4" s="66"/>
      <c r="AM4" s="66"/>
      <c r="AN4" s="66"/>
      <c r="AO4" s="66"/>
      <c r="AP4" s="66"/>
      <c r="AQ4" s="66"/>
    </row>
    <row r="5" spans="1:43" ht="6.75" customHeight="1" x14ac:dyDescent="0.3"/>
    <row r="6" spans="1:43" ht="21.75" customHeight="1" x14ac:dyDescent="0.3">
      <c r="A6" s="80"/>
      <c r="B6" s="327" t="s">
        <v>194</v>
      </c>
      <c r="C6" s="328"/>
      <c r="D6" s="328"/>
      <c r="E6" s="328"/>
      <c r="F6" s="328"/>
      <c r="G6" s="328"/>
      <c r="H6" s="329"/>
      <c r="I6" s="283" t="s">
        <v>321</v>
      </c>
      <c r="J6" s="284"/>
      <c r="K6" s="284"/>
      <c r="L6" s="284"/>
      <c r="M6" s="284"/>
      <c r="N6" s="284"/>
      <c r="O6" s="284"/>
      <c r="P6" s="284"/>
      <c r="Q6" s="284"/>
      <c r="R6" s="285"/>
      <c r="S6" s="283" t="s">
        <v>320</v>
      </c>
      <c r="T6" s="284"/>
      <c r="U6" s="284"/>
      <c r="V6" s="284"/>
      <c r="W6" s="284"/>
      <c r="X6" s="284"/>
      <c r="Y6" s="284"/>
      <c r="Z6" s="284"/>
      <c r="AA6" s="284"/>
      <c r="AB6" s="284"/>
      <c r="AC6" s="284"/>
      <c r="AD6" s="284"/>
      <c r="AE6" s="284"/>
      <c r="AF6" s="284"/>
      <c r="AG6" s="284"/>
      <c r="AH6" s="284"/>
      <c r="AI6" s="284"/>
      <c r="AJ6" s="285"/>
      <c r="AK6" s="283" t="s">
        <v>319</v>
      </c>
      <c r="AL6" s="284"/>
      <c r="AM6" s="284"/>
      <c r="AN6" s="284"/>
      <c r="AO6" s="284"/>
      <c r="AP6" s="285"/>
    </row>
    <row r="7" spans="1:43" ht="6.75" customHeight="1" x14ac:dyDescent="0.3">
      <c r="A7" s="80"/>
      <c r="B7" s="330"/>
      <c r="C7" s="331"/>
      <c r="D7" s="331"/>
      <c r="E7" s="331"/>
      <c r="F7" s="331"/>
      <c r="G7" s="331"/>
      <c r="H7" s="332"/>
      <c r="I7" s="270" t="str">
        <f>Ppto_por_C.AUTÓNOMA!I7</f>
        <v>ARAGÓN</v>
      </c>
      <c r="J7" s="271"/>
      <c r="K7" s="270" t="str">
        <f>Ppto_por_C.AUTÓNOMA!K7</f>
        <v>CATALUÑA</v>
      </c>
      <c r="L7" s="271"/>
      <c r="M7" s="270" t="str">
        <f>Ppto_por_C.AUTÓNOMA!M7</f>
        <v>MADRID</v>
      </c>
      <c r="N7" s="271"/>
      <c r="O7" s="270" t="str">
        <f>Ppto_por_C.AUTÓNOMA!O7</f>
        <v>NAVARRA</v>
      </c>
      <c r="P7" s="271"/>
      <c r="Q7" s="270" t="str">
        <f>Ppto_por_C.AUTÓNOMA!Q7</f>
        <v>PAIS VASCO</v>
      </c>
      <c r="R7" s="271"/>
      <c r="S7" s="270" t="str">
        <f>Ppto_por_C.AUTÓNOMA!S7</f>
        <v>CANTABRIA</v>
      </c>
      <c r="T7" s="271"/>
      <c r="U7" s="270" t="str">
        <f>Ppto_por_C.AUTÓNOMA!U7</f>
        <v>CASTILLA Y LEÓN</v>
      </c>
      <c r="V7" s="271"/>
      <c r="W7" s="270" t="str">
        <f>Ppto_por_C.AUTÓNOMA!W7</f>
        <v>C. VALENCIANA</v>
      </c>
      <c r="X7" s="271"/>
      <c r="Y7" s="270" t="str">
        <f>Ppto_por_C.AUTÓNOMA!Y7</f>
        <v>GALICIA</v>
      </c>
      <c r="Z7" s="271"/>
      <c r="AA7" s="270" t="str">
        <f>Ppto_por_C.AUTÓNOMA!AA7</f>
        <v>ISLAS BALEARES</v>
      </c>
      <c r="AB7" s="271"/>
      <c r="AC7" s="270" t="str">
        <f>Ppto_por_C.AUTÓNOMA!AC7</f>
        <v>ISLAS CANARIAS</v>
      </c>
      <c r="AD7" s="271"/>
      <c r="AE7" s="270" t="str">
        <f>Ppto_por_C.AUTÓNOMA!AE7</f>
        <v>LA RIOJA</v>
      </c>
      <c r="AF7" s="271"/>
      <c r="AG7" s="270" t="str">
        <f>Ppto_por_C.AUTÓNOMA!AG7</f>
        <v>ASTURIAS</v>
      </c>
      <c r="AH7" s="271"/>
      <c r="AI7" s="270" t="str">
        <f>Ppto_por_C.AUTÓNOMA!AI7</f>
        <v>R. MURCIA</v>
      </c>
      <c r="AJ7" s="271"/>
      <c r="AK7" s="270" t="str">
        <f>Ppto_por_C.AUTÓNOMA!AK7</f>
        <v>ANDALUCÍA</v>
      </c>
      <c r="AL7" s="271"/>
      <c r="AM7" s="270" t="str">
        <f>Ppto_por_C.AUTÓNOMA!AM7</f>
        <v>CASTILLA-LA MANCHA</v>
      </c>
      <c r="AN7" s="271"/>
      <c r="AO7" s="270" t="s">
        <v>157</v>
      </c>
      <c r="AP7" s="271"/>
      <c r="AQ7" s="274" t="s">
        <v>135</v>
      </c>
    </row>
    <row r="8" spans="1:43" ht="12.75" customHeight="1" x14ac:dyDescent="0.3">
      <c r="A8" s="80"/>
      <c r="B8" s="333"/>
      <c r="C8" s="334"/>
      <c r="D8" s="334"/>
      <c r="E8" s="334"/>
      <c r="F8" s="334"/>
      <c r="G8" s="334"/>
      <c r="H8" s="335"/>
      <c r="I8" s="272"/>
      <c r="J8" s="273"/>
      <c r="K8" s="272"/>
      <c r="L8" s="273"/>
      <c r="M8" s="272"/>
      <c r="N8" s="273"/>
      <c r="O8" s="272"/>
      <c r="P8" s="273"/>
      <c r="Q8" s="272"/>
      <c r="R8" s="273"/>
      <c r="S8" s="272"/>
      <c r="T8" s="273"/>
      <c r="U8" s="272"/>
      <c r="V8" s="273"/>
      <c r="W8" s="272"/>
      <c r="X8" s="273"/>
      <c r="Y8" s="272"/>
      <c r="Z8" s="273"/>
      <c r="AA8" s="272"/>
      <c r="AB8" s="273"/>
      <c r="AC8" s="272"/>
      <c r="AD8" s="273"/>
      <c r="AE8" s="272"/>
      <c r="AF8" s="273"/>
      <c r="AG8" s="272"/>
      <c r="AH8" s="273"/>
      <c r="AI8" s="272"/>
      <c r="AJ8" s="273"/>
      <c r="AK8" s="272"/>
      <c r="AL8" s="273"/>
      <c r="AM8" s="272"/>
      <c r="AN8" s="273"/>
      <c r="AO8" s="272"/>
      <c r="AP8" s="273"/>
      <c r="AQ8" s="286"/>
    </row>
    <row r="9" spans="1:43" ht="25.5" customHeight="1" x14ac:dyDescent="0.3">
      <c r="B9" s="325" t="s">
        <v>195</v>
      </c>
      <c r="C9" s="326"/>
      <c r="D9" s="326"/>
      <c r="E9" s="326"/>
      <c r="F9" s="326"/>
      <c r="G9" s="326"/>
      <c r="H9" s="79" t="s">
        <v>159</v>
      </c>
      <c r="I9" s="45" t="s">
        <v>160</v>
      </c>
      <c r="J9" s="45" t="s">
        <v>161</v>
      </c>
      <c r="K9" s="45" t="s">
        <v>160</v>
      </c>
      <c r="L9" s="45" t="s">
        <v>162</v>
      </c>
      <c r="M9" s="45" t="s">
        <v>160</v>
      </c>
      <c r="N9" s="45" t="s">
        <v>161</v>
      </c>
      <c r="O9" s="45" t="s">
        <v>160</v>
      </c>
      <c r="P9" s="45" t="s">
        <v>161</v>
      </c>
      <c r="Q9" s="45" t="s">
        <v>160</v>
      </c>
      <c r="R9" s="45" t="s">
        <v>161</v>
      </c>
      <c r="S9" s="45" t="s">
        <v>160</v>
      </c>
      <c r="T9" s="45" t="s">
        <v>161</v>
      </c>
      <c r="U9" s="45" t="s">
        <v>160</v>
      </c>
      <c r="V9" s="45" t="s">
        <v>161</v>
      </c>
      <c r="W9" s="45" t="s">
        <v>160</v>
      </c>
      <c r="X9" s="45" t="s">
        <v>161</v>
      </c>
      <c r="Y9" s="45" t="s">
        <v>160</v>
      </c>
      <c r="Z9" s="45" t="s">
        <v>161</v>
      </c>
      <c r="AA9" s="45" t="s">
        <v>160</v>
      </c>
      <c r="AB9" s="45" t="s">
        <v>161</v>
      </c>
      <c r="AC9" s="45" t="s">
        <v>160</v>
      </c>
      <c r="AD9" s="45" t="s">
        <v>161</v>
      </c>
      <c r="AE9" s="45" t="s">
        <v>160</v>
      </c>
      <c r="AF9" s="45" t="s">
        <v>161</v>
      </c>
      <c r="AG9" s="45" t="s">
        <v>160</v>
      </c>
      <c r="AH9" s="45" t="s">
        <v>161</v>
      </c>
      <c r="AI9" s="45" t="s">
        <v>160</v>
      </c>
      <c r="AJ9" s="45" t="s">
        <v>161</v>
      </c>
      <c r="AK9" s="45" t="s">
        <v>160</v>
      </c>
      <c r="AL9" s="45" t="s">
        <v>161</v>
      </c>
      <c r="AM9" s="45" t="s">
        <v>160</v>
      </c>
      <c r="AN9" s="45" t="s">
        <v>161</v>
      </c>
      <c r="AO9" s="45" t="s">
        <v>160</v>
      </c>
      <c r="AP9" s="45" t="s">
        <v>161</v>
      </c>
      <c r="AQ9" s="77"/>
    </row>
    <row r="10" spans="1:43" ht="13.15" customHeight="1" x14ac:dyDescent="0.3">
      <c r="B10" s="160" t="s">
        <v>99</v>
      </c>
      <c r="C10" s="161"/>
      <c r="D10" s="161"/>
      <c r="E10" s="161"/>
      <c r="F10" s="161"/>
      <c r="G10" s="162"/>
      <c r="H10" s="53">
        <f>Ppto_por_C.AUTÓNOMA!H41</f>
        <v>0</v>
      </c>
      <c r="I10" s="54" t="e">
        <f>Ppto_por_C.AUTÓNOMA!I41</f>
        <v>#DIV/0!</v>
      </c>
      <c r="J10" s="55">
        <f>Ppto_por_C.AUTÓNOMA!J41</f>
        <v>0</v>
      </c>
      <c r="K10" s="54" t="e">
        <f>Ppto_por_C.AUTÓNOMA!K41</f>
        <v>#DIV/0!</v>
      </c>
      <c r="L10" s="55">
        <f>Ppto_por_C.AUTÓNOMA!L41</f>
        <v>0</v>
      </c>
      <c r="M10" s="54" t="e">
        <f>Ppto_por_C.AUTÓNOMA!M41</f>
        <v>#DIV/0!</v>
      </c>
      <c r="N10" s="55">
        <f>Ppto_por_C.AUTÓNOMA!N41</f>
        <v>0</v>
      </c>
      <c r="O10" s="54" t="e">
        <f>Ppto_por_C.AUTÓNOMA!O41</f>
        <v>#DIV/0!</v>
      </c>
      <c r="P10" s="55">
        <f>Ppto_por_C.AUTÓNOMA!P41</f>
        <v>0</v>
      </c>
      <c r="Q10" s="54" t="e">
        <f>Ppto_por_C.AUTÓNOMA!Q41</f>
        <v>#DIV/0!</v>
      </c>
      <c r="R10" s="55">
        <f>Ppto_por_C.AUTÓNOMA!R41</f>
        <v>0</v>
      </c>
      <c r="S10" s="54" t="e">
        <f>Ppto_por_C.AUTÓNOMA!S41</f>
        <v>#DIV/0!</v>
      </c>
      <c r="T10" s="55">
        <f>Ppto_por_C.AUTÓNOMA!T41</f>
        <v>0</v>
      </c>
      <c r="U10" s="54" t="e">
        <f>Ppto_por_C.AUTÓNOMA!U41</f>
        <v>#DIV/0!</v>
      </c>
      <c r="V10" s="55">
        <f>Ppto_por_C.AUTÓNOMA!V41</f>
        <v>0</v>
      </c>
      <c r="W10" s="54" t="e">
        <f>Ppto_por_C.AUTÓNOMA!W41</f>
        <v>#DIV/0!</v>
      </c>
      <c r="X10" s="55">
        <f>Ppto_por_C.AUTÓNOMA!X41</f>
        <v>0</v>
      </c>
      <c r="Y10" s="54" t="e">
        <f>Ppto_por_C.AUTÓNOMA!Y41</f>
        <v>#DIV/0!</v>
      </c>
      <c r="Z10" s="55">
        <f>Ppto_por_C.AUTÓNOMA!Z41</f>
        <v>0</v>
      </c>
      <c r="AA10" s="54" t="e">
        <f>Ppto_por_C.AUTÓNOMA!AA41</f>
        <v>#DIV/0!</v>
      </c>
      <c r="AB10" s="55">
        <f>Ppto_por_C.AUTÓNOMA!AB41</f>
        <v>0</v>
      </c>
      <c r="AC10" s="54" t="e">
        <f>Ppto_por_C.AUTÓNOMA!AC41</f>
        <v>#DIV/0!</v>
      </c>
      <c r="AD10" s="55">
        <f>Ppto_por_C.AUTÓNOMA!AD41</f>
        <v>0</v>
      </c>
      <c r="AE10" s="54" t="e">
        <f>Ppto_por_C.AUTÓNOMA!AE41</f>
        <v>#DIV/0!</v>
      </c>
      <c r="AF10" s="55">
        <f>Ppto_por_C.AUTÓNOMA!AF41</f>
        <v>0</v>
      </c>
      <c r="AG10" s="54" t="e">
        <f>Ppto_por_C.AUTÓNOMA!AG41</f>
        <v>#DIV/0!</v>
      </c>
      <c r="AH10" s="55">
        <f>Ppto_por_C.AUTÓNOMA!AH41</f>
        <v>0</v>
      </c>
      <c r="AI10" s="54" t="e">
        <f>Ppto_por_C.AUTÓNOMA!AI41</f>
        <v>#DIV/0!</v>
      </c>
      <c r="AJ10" s="55">
        <f>Ppto_por_C.AUTÓNOMA!AJ41</f>
        <v>0</v>
      </c>
      <c r="AK10" s="54" t="e">
        <f>Ppto_por_C.AUTÓNOMA!AK41</f>
        <v>#DIV/0!</v>
      </c>
      <c r="AL10" s="55">
        <f>Ppto_por_C.AUTÓNOMA!AL41</f>
        <v>0</v>
      </c>
      <c r="AM10" s="54" t="e">
        <f>Ppto_por_C.AUTÓNOMA!AM41</f>
        <v>#DIV/0!</v>
      </c>
      <c r="AN10" s="55">
        <f>Ppto_por_C.AUTÓNOMA!AN41</f>
        <v>0</v>
      </c>
      <c r="AO10" s="54" t="e">
        <f>Ppto_por_C.AUTÓNOMA!AO41</f>
        <v>#DIV/0!</v>
      </c>
      <c r="AP10" s="55">
        <f>Ppto_por_C.AUTÓNOMA!AP41</f>
        <v>0</v>
      </c>
      <c r="AQ10" s="46">
        <f>H10-J10-L10-N10-P10-R10-T10-V10-X10-Z10-AB10-AD10-AF10-AH10-AJ10-AL10-AN10-AP10</f>
        <v>0</v>
      </c>
    </row>
    <row r="11" spans="1:43" ht="13.15" customHeight="1" x14ac:dyDescent="0.3">
      <c r="B11" s="160" t="s">
        <v>100</v>
      </c>
      <c r="C11" s="161"/>
      <c r="D11" s="161"/>
      <c r="E11" s="161"/>
      <c r="F11" s="161"/>
      <c r="G11" s="162"/>
      <c r="H11" s="53">
        <f>Ppto_por_C.AUTÓNOMA!H42</f>
        <v>0</v>
      </c>
      <c r="I11" s="54" t="e">
        <f>Ppto_por_C.AUTÓNOMA!I42</f>
        <v>#DIV/0!</v>
      </c>
      <c r="J11" s="55">
        <f>Ppto_por_C.AUTÓNOMA!J42</f>
        <v>0</v>
      </c>
      <c r="K11" s="54" t="e">
        <f>Ppto_por_C.AUTÓNOMA!K42</f>
        <v>#DIV/0!</v>
      </c>
      <c r="L11" s="55">
        <f>Ppto_por_C.AUTÓNOMA!L42</f>
        <v>0</v>
      </c>
      <c r="M11" s="54" t="e">
        <f>Ppto_por_C.AUTÓNOMA!M42</f>
        <v>#DIV/0!</v>
      </c>
      <c r="N11" s="55">
        <f>Ppto_por_C.AUTÓNOMA!N42</f>
        <v>0</v>
      </c>
      <c r="O11" s="54" t="e">
        <f>Ppto_por_C.AUTÓNOMA!O42</f>
        <v>#DIV/0!</v>
      </c>
      <c r="P11" s="55">
        <f>Ppto_por_C.AUTÓNOMA!P42</f>
        <v>0</v>
      </c>
      <c r="Q11" s="54" t="e">
        <f>Ppto_por_C.AUTÓNOMA!Q42</f>
        <v>#DIV/0!</v>
      </c>
      <c r="R11" s="55">
        <f>Ppto_por_C.AUTÓNOMA!R42</f>
        <v>0</v>
      </c>
      <c r="S11" s="54" t="e">
        <f>Ppto_por_C.AUTÓNOMA!S42</f>
        <v>#DIV/0!</v>
      </c>
      <c r="T11" s="55">
        <f>Ppto_por_C.AUTÓNOMA!T42</f>
        <v>0</v>
      </c>
      <c r="U11" s="54" t="e">
        <f>Ppto_por_C.AUTÓNOMA!U42</f>
        <v>#DIV/0!</v>
      </c>
      <c r="V11" s="55">
        <f>Ppto_por_C.AUTÓNOMA!V42</f>
        <v>0</v>
      </c>
      <c r="W11" s="54" t="e">
        <f>Ppto_por_C.AUTÓNOMA!W42</f>
        <v>#DIV/0!</v>
      </c>
      <c r="X11" s="55">
        <f>Ppto_por_C.AUTÓNOMA!X42</f>
        <v>0</v>
      </c>
      <c r="Y11" s="54" t="e">
        <f>Ppto_por_C.AUTÓNOMA!Y42</f>
        <v>#DIV/0!</v>
      </c>
      <c r="Z11" s="55">
        <f>Ppto_por_C.AUTÓNOMA!Z42</f>
        <v>0</v>
      </c>
      <c r="AA11" s="54" t="e">
        <f>Ppto_por_C.AUTÓNOMA!AA42</f>
        <v>#DIV/0!</v>
      </c>
      <c r="AB11" s="55">
        <f>Ppto_por_C.AUTÓNOMA!AB42</f>
        <v>0</v>
      </c>
      <c r="AC11" s="54" t="e">
        <f>Ppto_por_C.AUTÓNOMA!AC42</f>
        <v>#DIV/0!</v>
      </c>
      <c r="AD11" s="55">
        <f>Ppto_por_C.AUTÓNOMA!AD42</f>
        <v>0</v>
      </c>
      <c r="AE11" s="54" t="e">
        <f>Ppto_por_C.AUTÓNOMA!AE42</f>
        <v>#DIV/0!</v>
      </c>
      <c r="AF11" s="55">
        <f>Ppto_por_C.AUTÓNOMA!AF42</f>
        <v>0</v>
      </c>
      <c r="AG11" s="54" t="e">
        <f>Ppto_por_C.AUTÓNOMA!AG42</f>
        <v>#DIV/0!</v>
      </c>
      <c r="AH11" s="55">
        <f>Ppto_por_C.AUTÓNOMA!AH42</f>
        <v>0</v>
      </c>
      <c r="AI11" s="54" t="e">
        <f>Ppto_por_C.AUTÓNOMA!AI42</f>
        <v>#DIV/0!</v>
      </c>
      <c r="AJ11" s="55">
        <f>Ppto_por_C.AUTÓNOMA!AJ42</f>
        <v>0</v>
      </c>
      <c r="AK11" s="54" t="e">
        <f>Ppto_por_C.AUTÓNOMA!AK42</f>
        <v>#DIV/0!</v>
      </c>
      <c r="AL11" s="55">
        <f>Ppto_por_C.AUTÓNOMA!AL42</f>
        <v>0</v>
      </c>
      <c r="AM11" s="54" t="e">
        <f>Ppto_por_C.AUTÓNOMA!AM42</f>
        <v>#DIV/0!</v>
      </c>
      <c r="AN11" s="55">
        <f>Ppto_por_C.AUTÓNOMA!AN42</f>
        <v>0</v>
      </c>
      <c r="AO11" s="54" t="e">
        <f>Ppto_por_C.AUTÓNOMA!AO42</f>
        <v>#DIV/0!</v>
      </c>
      <c r="AP11" s="55">
        <f>Ppto_por_C.AUTÓNOMA!AP42</f>
        <v>0</v>
      </c>
      <c r="AQ11" s="46">
        <f>H11-J11-L11-N11-P11-R11-T11-V11-X11-Z11-AB11-AD11-AF11-AH11-AJ11-AL11-AN11-AP11</f>
        <v>0</v>
      </c>
    </row>
    <row r="12" spans="1:43" ht="13.9" customHeight="1" x14ac:dyDescent="0.3">
      <c r="B12" s="173" t="s">
        <v>196</v>
      </c>
      <c r="C12" s="174"/>
      <c r="D12" s="174"/>
      <c r="E12" s="174"/>
      <c r="F12" s="174"/>
      <c r="G12" s="187"/>
      <c r="H12" s="51">
        <f>H10+H11</f>
        <v>0</v>
      </c>
      <c r="I12" s="58" t="e">
        <f>J12/$H$12</f>
        <v>#DIV/0!</v>
      </c>
      <c r="J12" s="47">
        <f>SUM(J10:J11)</f>
        <v>0</v>
      </c>
      <c r="K12" s="58" t="e">
        <f>L12/$H$12</f>
        <v>#DIV/0!</v>
      </c>
      <c r="L12" s="47">
        <f>SUM(L10:L11)</f>
        <v>0</v>
      </c>
      <c r="M12" s="58" t="e">
        <f>N12/$H$12</f>
        <v>#DIV/0!</v>
      </c>
      <c r="N12" s="47">
        <f>SUM(N10:N11)</f>
        <v>0</v>
      </c>
      <c r="O12" s="58" t="e">
        <f>P12/$H$12</f>
        <v>#DIV/0!</v>
      </c>
      <c r="P12" s="47">
        <f>SUM(P10:P11)</f>
        <v>0</v>
      </c>
      <c r="Q12" s="58" t="e">
        <f>R12/$H$12</f>
        <v>#DIV/0!</v>
      </c>
      <c r="R12" s="47">
        <f>SUM(R10:R11)</f>
        <v>0</v>
      </c>
      <c r="S12" s="58" t="e">
        <f>T12/$H$12</f>
        <v>#DIV/0!</v>
      </c>
      <c r="T12" s="47">
        <f>SUM(T10:T11)</f>
        <v>0</v>
      </c>
      <c r="U12" s="58" t="e">
        <f>V12/$H$12</f>
        <v>#DIV/0!</v>
      </c>
      <c r="V12" s="47">
        <f>SUM(V10:V11)</f>
        <v>0</v>
      </c>
      <c r="W12" s="58" t="e">
        <f>X12/$H$12</f>
        <v>#DIV/0!</v>
      </c>
      <c r="X12" s="47">
        <f>SUM(X10:X11)</f>
        <v>0</v>
      </c>
      <c r="Y12" s="58" t="e">
        <f>Z12/$H$12</f>
        <v>#DIV/0!</v>
      </c>
      <c r="Z12" s="47">
        <f>SUM(Z10:Z11)</f>
        <v>0</v>
      </c>
      <c r="AA12" s="58" t="e">
        <f>AB12/$H$12</f>
        <v>#DIV/0!</v>
      </c>
      <c r="AB12" s="47">
        <f>SUM(AB10:AB11)</f>
        <v>0</v>
      </c>
      <c r="AC12" s="58" t="e">
        <f>AD12/$H$12</f>
        <v>#DIV/0!</v>
      </c>
      <c r="AD12" s="47">
        <f>SUM(AD10:AD11)</f>
        <v>0</v>
      </c>
      <c r="AE12" s="58" t="e">
        <f>AF12/$H$12</f>
        <v>#DIV/0!</v>
      </c>
      <c r="AF12" s="47">
        <f>SUM(AF10:AF11)</f>
        <v>0</v>
      </c>
      <c r="AG12" s="58" t="e">
        <f>AH12/$H$12</f>
        <v>#DIV/0!</v>
      </c>
      <c r="AH12" s="47">
        <f>SUM(AH10:AH11)</f>
        <v>0</v>
      </c>
      <c r="AI12" s="58" t="e">
        <f>AJ12/$H$12</f>
        <v>#DIV/0!</v>
      </c>
      <c r="AJ12" s="47">
        <f>SUM(AJ10:AJ11)</f>
        <v>0</v>
      </c>
      <c r="AK12" s="58" t="e">
        <f>AL12/$H$12</f>
        <v>#DIV/0!</v>
      </c>
      <c r="AL12" s="47">
        <f>SUM(AL10:AL11)</f>
        <v>0</v>
      </c>
      <c r="AM12" s="58" t="e">
        <f>AN12/$H$12</f>
        <v>#DIV/0!</v>
      </c>
      <c r="AN12" s="47">
        <f>SUM(AN10:AN11)</f>
        <v>0</v>
      </c>
      <c r="AO12" s="58" t="e">
        <f>AP12/$H$12</f>
        <v>#DIV/0!</v>
      </c>
      <c r="AP12" s="47">
        <f>SUM(AP10:AP11)</f>
        <v>0</v>
      </c>
      <c r="AQ12" s="48">
        <f>H12-J12-L12-N12-P12-R12-T12-V12-X12-Z12-AB12-AD12-AF12-AH12-AJ12-AL12-AN12-AP12</f>
        <v>0</v>
      </c>
    </row>
    <row r="13" spans="1:43" ht="5.25" customHeight="1" x14ac:dyDescent="0.3">
      <c r="B13" s="39"/>
      <c r="C13" s="39"/>
      <c r="D13" s="39"/>
      <c r="E13" s="39"/>
      <c r="F13" s="39"/>
      <c r="G13" s="39"/>
      <c r="H13" s="21"/>
      <c r="I13" s="59"/>
      <c r="J13" s="59"/>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60"/>
    </row>
    <row r="14" spans="1:43" ht="13.9" customHeight="1" x14ac:dyDescent="0.3">
      <c r="B14" s="173" t="s">
        <v>197</v>
      </c>
      <c r="C14" s="174"/>
      <c r="D14" s="174"/>
      <c r="E14" s="174"/>
      <c r="F14" s="174"/>
      <c r="G14" s="187"/>
      <c r="H14" s="51">
        <f>Ppto_por_C.AUTÓNOMA!H57</f>
        <v>0</v>
      </c>
      <c r="I14" s="58" t="e">
        <f>Ppto_por_C.AUTÓNOMA!I57</f>
        <v>#DIV/0!</v>
      </c>
      <c r="J14" s="47">
        <f>Ppto_por_C.AUTÓNOMA!J57</f>
        <v>0</v>
      </c>
      <c r="K14" s="58" t="e">
        <f>Ppto_por_C.AUTÓNOMA!K57</f>
        <v>#DIV/0!</v>
      </c>
      <c r="L14" s="47">
        <f>Ppto_por_C.AUTÓNOMA!L57</f>
        <v>0</v>
      </c>
      <c r="M14" s="58" t="e">
        <f>Ppto_por_C.AUTÓNOMA!M57</f>
        <v>#DIV/0!</v>
      </c>
      <c r="N14" s="47">
        <f>Ppto_por_C.AUTÓNOMA!N57</f>
        <v>0</v>
      </c>
      <c r="O14" s="58" t="e">
        <f>Ppto_por_C.AUTÓNOMA!O57</f>
        <v>#DIV/0!</v>
      </c>
      <c r="P14" s="47">
        <f>Ppto_por_C.AUTÓNOMA!P57</f>
        <v>0</v>
      </c>
      <c r="Q14" s="58" t="e">
        <f>Ppto_por_C.AUTÓNOMA!Q57</f>
        <v>#DIV/0!</v>
      </c>
      <c r="R14" s="47">
        <f>Ppto_por_C.AUTÓNOMA!R57</f>
        <v>0</v>
      </c>
      <c r="S14" s="58" t="e">
        <f>Ppto_por_C.AUTÓNOMA!S57</f>
        <v>#DIV/0!</v>
      </c>
      <c r="T14" s="47">
        <f>Ppto_por_C.AUTÓNOMA!T57</f>
        <v>0</v>
      </c>
      <c r="U14" s="58" t="e">
        <f>Ppto_por_C.AUTÓNOMA!U57</f>
        <v>#DIV/0!</v>
      </c>
      <c r="V14" s="47">
        <f>Ppto_por_C.AUTÓNOMA!V57</f>
        <v>0</v>
      </c>
      <c r="W14" s="58" t="e">
        <f>Ppto_por_C.AUTÓNOMA!W57</f>
        <v>#DIV/0!</v>
      </c>
      <c r="X14" s="47">
        <f>Ppto_por_C.AUTÓNOMA!X57</f>
        <v>0</v>
      </c>
      <c r="Y14" s="58" t="e">
        <f>Ppto_por_C.AUTÓNOMA!Y57</f>
        <v>#DIV/0!</v>
      </c>
      <c r="Z14" s="47">
        <f>Ppto_por_C.AUTÓNOMA!Z57</f>
        <v>0</v>
      </c>
      <c r="AA14" s="58" t="e">
        <f>Ppto_por_C.AUTÓNOMA!AA57</f>
        <v>#DIV/0!</v>
      </c>
      <c r="AB14" s="47">
        <f>Ppto_por_C.AUTÓNOMA!AB57</f>
        <v>0</v>
      </c>
      <c r="AC14" s="58" t="e">
        <f>Ppto_por_C.AUTÓNOMA!AC57</f>
        <v>#DIV/0!</v>
      </c>
      <c r="AD14" s="47">
        <f>Ppto_por_C.AUTÓNOMA!AD57</f>
        <v>0</v>
      </c>
      <c r="AE14" s="58" t="e">
        <f>Ppto_por_C.AUTÓNOMA!AE57</f>
        <v>#DIV/0!</v>
      </c>
      <c r="AF14" s="47">
        <f>Ppto_por_C.AUTÓNOMA!AF57</f>
        <v>0</v>
      </c>
      <c r="AG14" s="58" t="e">
        <f>Ppto_por_C.AUTÓNOMA!AG57</f>
        <v>#DIV/0!</v>
      </c>
      <c r="AH14" s="47">
        <f>Ppto_por_C.AUTÓNOMA!AH57</f>
        <v>0</v>
      </c>
      <c r="AI14" s="58" t="e">
        <f>Ppto_por_C.AUTÓNOMA!AI57</f>
        <v>#DIV/0!</v>
      </c>
      <c r="AJ14" s="47">
        <f>Ppto_por_C.AUTÓNOMA!AJ57</f>
        <v>0</v>
      </c>
      <c r="AK14" s="58" t="e">
        <f>Ppto_por_C.AUTÓNOMA!AK57</f>
        <v>#DIV/0!</v>
      </c>
      <c r="AL14" s="47">
        <f>Ppto_por_C.AUTÓNOMA!AL57</f>
        <v>0</v>
      </c>
      <c r="AM14" s="58" t="e">
        <f>Ppto_por_C.AUTÓNOMA!AM57</f>
        <v>#DIV/0!</v>
      </c>
      <c r="AN14" s="47">
        <f>Ppto_por_C.AUTÓNOMA!AN57</f>
        <v>0</v>
      </c>
      <c r="AO14" s="58" t="e">
        <f>Ppto_por_C.AUTÓNOMA!AO57</f>
        <v>#DIV/0!</v>
      </c>
      <c r="AP14" s="47">
        <f>Ppto_por_C.AUTÓNOMA!AP57</f>
        <v>0</v>
      </c>
      <c r="AQ14" s="48">
        <f>H14-J14-L14-N14-P14-R14-T14-V14-X14-Z14-AB14-AD14-AF14-AH14-AJ14-AL14-AN14-AP14</f>
        <v>0</v>
      </c>
    </row>
    <row r="15" spans="1:43" ht="5.25" customHeight="1" x14ac:dyDescent="0.3">
      <c r="B15" s="39"/>
      <c r="C15" s="39"/>
      <c r="D15" s="39"/>
      <c r="E15" s="39"/>
      <c r="F15" s="39"/>
      <c r="G15" s="39"/>
      <c r="H15" s="21"/>
      <c r="AQ15" s="52"/>
    </row>
    <row r="16" spans="1:43" ht="12.75" customHeight="1" x14ac:dyDescent="0.3">
      <c r="B16" s="173" t="s">
        <v>198</v>
      </c>
      <c r="C16" s="174"/>
      <c r="D16" s="174"/>
      <c r="E16" s="174"/>
      <c r="F16" s="174"/>
      <c r="G16" s="187"/>
      <c r="H16" s="51">
        <f>Ppto_por_C.AUTÓNOMA!H70</f>
        <v>0</v>
      </c>
      <c r="I16" s="58" t="e">
        <f>Ppto_por_C.AUTÓNOMA!I70</f>
        <v>#DIV/0!</v>
      </c>
      <c r="J16" s="47">
        <f>Ppto_por_C.AUTÓNOMA!J70</f>
        <v>0</v>
      </c>
      <c r="K16" s="58" t="e">
        <f>Ppto_por_C.AUTÓNOMA!K70</f>
        <v>#DIV/0!</v>
      </c>
      <c r="L16" s="47">
        <f>Ppto_por_C.AUTÓNOMA!L70</f>
        <v>0</v>
      </c>
      <c r="M16" s="58" t="e">
        <f>Ppto_por_C.AUTÓNOMA!M70</f>
        <v>#DIV/0!</v>
      </c>
      <c r="N16" s="47">
        <f>Ppto_por_C.AUTÓNOMA!N70</f>
        <v>0</v>
      </c>
      <c r="O16" s="58" t="e">
        <f>Ppto_por_C.AUTÓNOMA!O70</f>
        <v>#DIV/0!</v>
      </c>
      <c r="P16" s="47">
        <f>Ppto_por_C.AUTÓNOMA!P70</f>
        <v>0</v>
      </c>
      <c r="Q16" s="58" t="e">
        <f>Ppto_por_C.AUTÓNOMA!Q70</f>
        <v>#DIV/0!</v>
      </c>
      <c r="R16" s="47">
        <f>Ppto_por_C.AUTÓNOMA!R70</f>
        <v>0</v>
      </c>
      <c r="S16" s="58" t="e">
        <f>Ppto_por_C.AUTÓNOMA!S70</f>
        <v>#DIV/0!</v>
      </c>
      <c r="T16" s="47">
        <f>Ppto_por_C.AUTÓNOMA!T70</f>
        <v>0</v>
      </c>
      <c r="U16" s="58" t="e">
        <f>Ppto_por_C.AUTÓNOMA!U70</f>
        <v>#DIV/0!</v>
      </c>
      <c r="V16" s="47">
        <f>Ppto_por_C.AUTÓNOMA!V70</f>
        <v>0</v>
      </c>
      <c r="W16" s="58" t="e">
        <f>Ppto_por_C.AUTÓNOMA!W70</f>
        <v>#DIV/0!</v>
      </c>
      <c r="X16" s="47">
        <f>Ppto_por_C.AUTÓNOMA!X70</f>
        <v>0</v>
      </c>
      <c r="Y16" s="58" t="e">
        <f>Ppto_por_C.AUTÓNOMA!Y70</f>
        <v>#DIV/0!</v>
      </c>
      <c r="Z16" s="47">
        <f>Ppto_por_C.AUTÓNOMA!Z70</f>
        <v>0</v>
      </c>
      <c r="AA16" s="58" t="e">
        <f>Ppto_por_C.AUTÓNOMA!AA70</f>
        <v>#DIV/0!</v>
      </c>
      <c r="AB16" s="47">
        <f>Ppto_por_C.AUTÓNOMA!AB70</f>
        <v>0</v>
      </c>
      <c r="AC16" s="58" t="e">
        <f>Ppto_por_C.AUTÓNOMA!AC70</f>
        <v>#DIV/0!</v>
      </c>
      <c r="AD16" s="47">
        <f>Ppto_por_C.AUTÓNOMA!AD70</f>
        <v>0</v>
      </c>
      <c r="AE16" s="58" t="e">
        <f>Ppto_por_C.AUTÓNOMA!AE70</f>
        <v>#DIV/0!</v>
      </c>
      <c r="AF16" s="47">
        <f>Ppto_por_C.AUTÓNOMA!AF70</f>
        <v>0</v>
      </c>
      <c r="AG16" s="58" t="e">
        <f>Ppto_por_C.AUTÓNOMA!AG70</f>
        <v>#DIV/0!</v>
      </c>
      <c r="AH16" s="47">
        <f>Ppto_por_C.AUTÓNOMA!AH70</f>
        <v>0</v>
      </c>
      <c r="AI16" s="58" t="e">
        <f>Ppto_por_C.AUTÓNOMA!AI70</f>
        <v>#DIV/0!</v>
      </c>
      <c r="AJ16" s="47">
        <f>Ppto_por_C.AUTÓNOMA!AJ70</f>
        <v>0</v>
      </c>
      <c r="AK16" s="58" t="e">
        <f>Ppto_por_C.AUTÓNOMA!AK70</f>
        <v>#DIV/0!</v>
      </c>
      <c r="AL16" s="47">
        <f>Ppto_por_C.AUTÓNOMA!AL70</f>
        <v>0</v>
      </c>
      <c r="AM16" s="58" t="e">
        <f>Ppto_por_C.AUTÓNOMA!AM70</f>
        <v>#DIV/0!</v>
      </c>
      <c r="AN16" s="47">
        <f>Ppto_por_C.AUTÓNOMA!AN70</f>
        <v>0</v>
      </c>
      <c r="AO16" s="58" t="e">
        <f>Ppto_por_C.AUTÓNOMA!AO70</f>
        <v>#DIV/0!</v>
      </c>
      <c r="AP16" s="47">
        <f>Ppto_por_C.AUTÓNOMA!AP70</f>
        <v>0</v>
      </c>
      <c r="AQ16" s="48">
        <f>H16-J16-L16-N16-P16-R16-T16-V16-X16-Z16-AB16-AD16-AF16-AH16-AJ16-AL16-AN16-AP16</f>
        <v>0</v>
      </c>
    </row>
    <row r="17" spans="2:43" ht="5.25" customHeight="1" x14ac:dyDescent="0.3">
      <c r="B17" s="39"/>
      <c r="C17" s="39"/>
      <c r="D17" s="39"/>
      <c r="E17" s="39"/>
      <c r="F17" s="39"/>
      <c r="G17" s="39"/>
      <c r="H17" s="21"/>
      <c r="AQ17" s="52"/>
    </row>
    <row r="18" spans="2:43" s="78" customFormat="1" ht="12.75" customHeight="1" x14ac:dyDescent="0.25">
      <c r="B18" s="173" t="s">
        <v>199</v>
      </c>
      <c r="C18" s="174"/>
      <c r="D18" s="174"/>
      <c r="E18" s="174"/>
      <c r="F18" s="174"/>
      <c r="G18" s="174"/>
      <c r="H18" s="51">
        <f>H12+H14+H16</f>
        <v>0</v>
      </c>
      <c r="I18" s="58" t="e">
        <f>J18/$H$18</f>
        <v>#DIV/0!</v>
      </c>
      <c r="J18" s="51">
        <f>J12+J14+J16</f>
        <v>0</v>
      </c>
      <c r="K18" s="58" t="e">
        <f>L18/$H$18</f>
        <v>#DIV/0!</v>
      </c>
      <c r="L18" s="51">
        <f>L12+L14+L16</f>
        <v>0</v>
      </c>
      <c r="M18" s="58" t="e">
        <f>N18/$H$18</f>
        <v>#DIV/0!</v>
      </c>
      <c r="N18" s="51">
        <f>N12+N14+N16</f>
        <v>0</v>
      </c>
      <c r="O18" s="58" t="e">
        <f>P18/$H$18</f>
        <v>#DIV/0!</v>
      </c>
      <c r="P18" s="51">
        <f>P12+P14+P16</f>
        <v>0</v>
      </c>
      <c r="Q18" s="58" t="e">
        <f>R18/$H$18</f>
        <v>#DIV/0!</v>
      </c>
      <c r="R18" s="51">
        <f>R12+R14+R16</f>
        <v>0</v>
      </c>
      <c r="S18" s="58" t="e">
        <f>T18/$H$18</f>
        <v>#DIV/0!</v>
      </c>
      <c r="T18" s="51">
        <f>T12+T14+T16</f>
        <v>0</v>
      </c>
      <c r="U18" s="58" t="e">
        <f>V18/$H$18</f>
        <v>#DIV/0!</v>
      </c>
      <c r="V18" s="51">
        <f>V12+V14+V16</f>
        <v>0</v>
      </c>
      <c r="W18" s="58" t="e">
        <f>X18/$H$18</f>
        <v>#DIV/0!</v>
      </c>
      <c r="X18" s="51">
        <f>X12+X14+X16</f>
        <v>0</v>
      </c>
      <c r="Y18" s="58" t="e">
        <f>Z18/$H$18</f>
        <v>#DIV/0!</v>
      </c>
      <c r="Z18" s="51">
        <f>Z12+Z14+Z16</f>
        <v>0</v>
      </c>
      <c r="AA18" s="58" t="e">
        <f>AB18/$H$18</f>
        <v>#DIV/0!</v>
      </c>
      <c r="AB18" s="51">
        <f>AB12+AB14+AB16</f>
        <v>0</v>
      </c>
      <c r="AC18" s="58" t="e">
        <f>AD18/$H$18</f>
        <v>#DIV/0!</v>
      </c>
      <c r="AD18" s="51">
        <f>AD12+AD14+AD16</f>
        <v>0</v>
      </c>
      <c r="AE18" s="58" t="e">
        <f>AF18/$H$18</f>
        <v>#DIV/0!</v>
      </c>
      <c r="AF18" s="51">
        <f>AF12+AF14+AF16</f>
        <v>0</v>
      </c>
      <c r="AG18" s="58" t="e">
        <f>AH18/$H$18</f>
        <v>#DIV/0!</v>
      </c>
      <c r="AH18" s="51">
        <f>AH12+AH14+AH16</f>
        <v>0</v>
      </c>
      <c r="AI18" s="58" t="e">
        <f>AJ18/$H$18</f>
        <v>#DIV/0!</v>
      </c>
      <c r="AJ18" s="51">
        <f>AJ12+AJ14+AJ16</f>
        <v>0</v>
      </c>
      <c r="AK18" s="58" t="e">
        <f>AL18/$H$18</f>
        <v>#DIV/0!</v>
      </c>
      <c r="AL18" s="51">
        <f>AL12+AL14+AL16</f>
        <v>0</v>
      </c>
      <c r="AM18" s="58" t="e">
        <f>AN18/$H$18</f>
        <v>#DIV/0!</v>
      </c>
      <c r="AN18" s="51">
        <f>AN12+AN14+AN16</f>
        <v>0</v>
      </c>
      <c r="AO18" s="58" t="e">
        <f>AP18/$H$18</f>
        <v>#DIV/0!</v>
      </c>
      <c r="AP18" s="51">
        <f>AP12+AP14+AP16</f>
        <v>0</v>
      </c>
      <c r="AQ18" s="48">
        <f>H18-J18-L18-N18-P18-R18-T18-V18-X18-Z18-AB18-AD18-AF18-AH18-AJ18-AL18-AN18-AP18</f>
        <v>0</v>
      </c>
    </row>
    <row r="19" spans="2:43" ht="7.5" customHeight="1" x14ac:dyDescent="0.3">
      <c r="B19" s="16"/>
      <c r="C19" s="16"/>
      <c r="D19" s="16"/>
      <c r="E19" s="16"/>
      <c r="F19" s="16"/>
      <c r="G19" s="16"/>
      <c r="H19" s="17"/>
    </row>
    <row r="20" spans="2:43" ht="25.5" customHeight="1" x14ac:dyDescent="0.3">
      <c r="B20" s="193" t="str">
        <f>Ppto_por_ENTIDAD!I7</f>
        <v>Entidad solicitante</v>
      </c>
      <c r="C20" s="194"/>
      <c r="D20" s="194"/>
      <c r="E20" s="194"/>
      <c r="F20" s="194"/>
      <c r="G20" s="194"/>
      <c r="H20" s="45" t="s">
        <v>159</v>
      </c>
      <c r="I20" s="45" t="s">
        <v>160</v>
      </c>
      <c r="J20" s="45" t="s">
        <v>161</v>
      </c>
      <c r="K20" s="45" t="s">
        <v>160</v>
      </c>
      <c r="L20" s="45" t="s">
        <v>162</v>
      </c>
      <c r="M20" s="45" t="s">
        <v>160</v>
      </c>
      <c r="N20" s="45" t="s">
        <v>161</v>
      </c>
      <c r="O20" s="45" t="s">
        <v>160</v>
      </c>
      <c r="P20" s="45" t="s">
        <v>161</v>
      </c>
      <c r="Q20" s="45" t="s">
        <v>160</v>
      </c>
      <c r="R20" s="45" t="s">
        <v>161</v>
      </c>
      <c r="S20" s="45" t="s">
        <v>160</v>
      </c>
      <c r="T20" s="45" t="s">
        <v>161</v>
      </c>
      <c r="U20" s="45" t="s">
        <v>160</v>
      </c>
      <c r="V20" s="45" t="s">
        <v>161</v>
      </c>
      <c r="W20" s="45" t="s">
        <v>160</v>
      </c>
      <c r="X20" s="45" t="s">
        <v>161</v>
      </c>
      <c r="Y20" s="45" t="s">
        <v>160</v>
      </c>
      <c r="Z20" s="45" t="s">
        <v>161</v>
      </c>
      <c r="AA20" s="45" t="s">
        <v>160</v>
      </c>
      <c r="AB20" s="45" t="s">
        <v>161</v>
      </c>
      <c r="AC20" s="45" t="s">
        <v>160</v>
      </c>
      <c r="AD20" s="45" t="s">
        <v>161</v>
      </c>
      <c r="AE20" s="45" t="s">
        <v>160</v>
      </c>
      <c r="AF20" s="45" t="s">
        <v>161</v>
      </c>
      <c r="AG20" s="45" t="s">
        <v>160</v>
      </c>
      <c r="AH20" s="45" t="s">
        <v>161</v>
      </c>
      <c r="AI20" s="45" t="s">
        <v>160</v>
      </c>
      <c r="AJ20" s="45" t="s">
        <v>161</v>
      </c>
      <c r="AK20" s="45" t="s">
        <v>160</v>
      </c>
      <c r="AL20" s="45" t="s">
        <v>161</v>
      </c>
      <c r="AM20" s="45" t="s">
        <v>160</v>
      </c>
      <c r="AN20" s="45" t="s">
        <v>161</v>
      </c>
      <c r="AO20" s="45" t="s">
        <v>160</v>
      </c>
      <c r="AP20" s="45" t="s">
        <v>161</v>
      </c>
      <c r="AQ20" s="73"/>
    </row>
    <row r="21" spans="2:43" ht="13.15" customHeight="1" x14ac:dyDescent="0.3">
      <c r="B21" s="263" t="s">
        <v>99</v>
      </c>
      <c r="C21" s="264"/>
      <c r="D21" s="264"/>
      <c r="E21" s="264"/>
      <c r="F21" s="264"/>
      <c r="G21" s="323"/>
      <c r="H21" s="53">
        <f>Ppto_por_ENTIDAD!J$41</f>
        <v>0</v>
      </c>
      <c r="I21" s="54" t="e">
        <f t="shared" ref="I21:K23" si="0">J21/$H21</f>
        <v>#DIV/0!</v>
      </c>
      <c r="J21" s="81"/>
      <c r="K21" s="54" t="e">
        <f t="shared" si="0"/>
        <v>#DIV/0!</v>
      </c>
      <c r="L21" s="81"/>
      <c r="M21" s="54" t="e">
        <f>N21/$H21</f>
        <v>#DIV/0!</v>
      </c>
      <c r="N21" s="81"/>
      <c r="O21" s="54" t="e">
        <f>P21/$H21</f>
        <v>#DIV/0!</v>
      </c>
      <c r="P21" s="81"/>
      <c r="Q21" s="54" t="e">
        <f>R21/$H21</f>
        <v>#DIV/0!</v>
      </c>
      <c r="R21" s="81"/>
      <c r="S21" s="54" t="e">
        <f>T21/$H21</f>
        <v>#DIV/0!</v>
      </c>
      <c r="T21" s="81"/>
      <c r="U21" s="54" t="e">
        <f>V21/$H21</f>
        <v>#DIV/0!</v>
      </c>
      <c r="V21" s="81"/>
      <c r="W21" s="54" t="e">
        <f>X21/$H21</f>
        <v>#DIV/0!</v>
      </c>
      <c r="X21" s="81"/>
      <c r="Y21" s="54" t="e">
        <f>Z21/$H21</f>
        <v>#DIV/0!</v>
      </c>
      <c r="Z21" s="81"/>
      <c r="AA21" s="54" t="e">
        <f>AB21/$H21</f>
        <v>#DIV/0!</v>
      </c>
      <c r="AB21" s="81"/>
      <c r="AC21" s="54" t="e">
        <f>AD21/$H21</f>
        <v>#DIV/0!</v>
      </c>
      <c r="AD21" s="81"/>
      <c r="AE21" s="54" t="e">
        <f>AF21/$H21</f>
        <v>#DIV/0!</v>
      </c>
      <c r="AF21" s="81"/>
      <c r="AG21" s="54" t="e">
        <f>AH21/$H21</f>
        <v>#DIV/0!</v>
      </c>
      <c r="AH21" s="81"/>
      <c r="AI21" s="54" t="e">
        <f>AJ21/$H21</f>
        <v>#DIV/0!</v>
      </c>
      <c r="AJ21" s="81"/>
      <c r="AK21" s="54" t="e">
        <f>AL21/$H21</f>
        <v>#DIV/0!</v>
      </c>
      <c r="AL21" s="81"/>
      <c r="AM21" s="54" t="e">
        <f>AN21/$H21</f>
        <v>#DIV/0!</v>
      </c>
      <c r="AN21" s="81"/>
      <c r="AO21" s="54" t="e">
        <f>AP21/$H21</f>
        <v>#DIV/0!</v>
      </c>
      <c r="AP21" s="81"/>
      <c r="AQ21" s="46">
        <f>H21-J21-L21-N21-P21-R21-T21-V21-X21-Z21-AB21-AD21-AF21-AH21-AJ21-AL21-AN21-AP21</f>
        <v>0</v>
      </c>
    </row>
    <row r="22" spans="2:43" ht="13.15" customHeight="1" x14ac:dyDescent="0.3">
      <c r="B22" s="263" t="s">
        <v>100</v>
      </c>
      <c r="C22" s="264"/>
      <c r="D22" s="264"/>
      <c r="E22" s="264"/>
      <c r="F22" s="264"/>
      <c r="G22" s="323"/>
      <c r="H22" s="53">
        <f>Ppto_por_ENTIDAD!J$42</f>
        <v>0</v>
      </c>
      <c r="I22" s="54" t="e">
        <f t="shared" si="0"/>
        <v>#DIV/0!</v>
      </c>
      <c r="J22" s="81"/>
      <c r="K22" s="54" t="e">
        <f t="shared" si="0"/>
        <v>#DIV/0!</v>
      </c>
      <c r="L22" s="81"/>
      <c r="M22" s="54" t="e">
        <f>N22/$H22</f>
        <v>#DIV/0!</v>
      </c>
      <c r="N22" s="81"/>
      <c r="O22" s="54" t="e">
        <f>P22/$H22</f>
        <v>#DIV/0!</v>
      </c>
      <c r="P22" s="81"/>
      <c r="Q22" s="54" t="e">
        <f>R22/$H22</f>
        <v>#DIV/0!</v>
      </c>
      <c r="R22" s="81"/>
      <c r="S22" s="54" t="e">
        <f>T22/$H22</f>
        <v>#DIV/0!</v>
      </c>
      <c r="T22" s="81"/>
      <c r="U22" s="54" t="e">
        <f>V22/$H22</f>
        <v>#DIV/0!</v>
      </c>
      <c r="V22" s="81"/>
      <c r="W22" s="54" t="e">
        <f>X22/$H22</f>
        <v>#DIV/0!</v>
      </c>
      <c r="X22" s="81"/>
      <c r="Y22" s="54" t="e">
        <f>Z22/$H22</f>
        <v>#DIV/0!</v>
      </c>
      <c r="Z22" s="81"/>
      <c r="AA22" s="54" t="e">
        <f>AB22/$H22</f>
        <v>#DIV/0!</v>
      </c>
      <c r="AB22" s="81"/>
      <c r="AC22" s="54" t="e">
        <f>AD22/$H22</f>
        <v>#DIV/0!</v>
      </c>
      <c r="AD22" s="81"/>
      <c r="AE22" s="54" t="e">
        <f>AF22/$H22</f>
        <v>#DIV/0!</v>
      </c>
      <c r="AF22" s="81"/>
      <c r="AG22" s="54" t="e">
        <f>AH22/$H22</f>
        <v>#DIV/0!</v>
      </c>
      <c r="AH22" s="81"/>
      <c r="AI22" s="54" t="e">
        <f>AJ22/$H22</f>
        <v>#DIV/0!</v>
      </c>
      <c r="AJ22" s="81"/>
      <c r="AK22" s="54" t="e">
        <f>AL22/$H22</f>
        <v>#DIV/0!</v>
      </c>
      <c r="AL22" s="81"/>
      <c r="AM22" s="54" t="e">
        <f>AN22/$H22</f>
        <v>#DIV/0!</v>
      </c>
      <c r="AN22" s="81"/>
      <c r="AO22" s="54" t="e">
        <f>AP22/$H22</f>
        <v>#DIV/0!</v>
      </c>
      <c r="AP22" s="81"/>
      <c r="AQ22" s="46">
        <f>H22-J22-L22-N22-P22-R22-T22-V22-X22-Z22-AB22-AD22-AF22-AH22-AJ22-AL22-AN22-AP22</f>
        <v>0</v>
      </c>
    </row>
    <row r="23" spans="2:43" ht="13.9" customHeight="1" x14ac:dyDescent="0.3">
      <c r="B23" s="173" t="s">
        <v>196</v>
      </c>
      <c r="C23" s="174"/>
      <c r="D23" s="174"/>
      <c r="E23" s="174"/>
      <c r="F23" s="174"/>
      <c r="G23" s="187"/>
      <c r="H23" s="51">
        <f>H21+H22</f>
        <v>0</v>
      </c>
      <c r="I23" s="58" t="e">
        <f t="shared" si="0"/>
        <v>#DIV/0!</v>
      </c>
      <c r="J23" s="47">
        <f>SUM(J21:J22)</f>
        <v>0</v>
      </c>
      <c r="K23" s="58" t="e">
        <f t="shared" si="0"/>
        <v>#DIV/0!</v>
      </c>
      <c r="L23" s="47">
        <f>SUM(L21:L22)</f>
        <v>0</v>
      </c>
      <c r="M23" s="58" t="e">
        <f>N23/$H23</f>
        <v>#DIV/0!</v>
      </c>
      <c r="N23" s="47">
        <f>SUM(N21:N22)</f>
        <v>0</v>
      </c>
      <c r="O23" s="58" t="e">
        <f>P23/$H23</f>
        <v>#DIV/0!</v>
      </c>
      <c r="P23" s="47">
        <f>SUM(P21:P22)</f>
        <v>0</v>
      </c>
      <c r="Q23" s="58" t="e">
        <f>R23/$H23</f>
        <v>#DIV/0!</v>
      </c>
      <c r="R23" s="47">
        <f>SUM(R21:R22)</f>
        <v>0</v>
      </c>
      <c r="S23" s="58" t="e">
        <f>T23/$H23</f>
        <v>#DIV/0!</v>
      </c>
      <c r="T23" s="47">
        <f>SUM(T21:T22)</f>
        <v>0</v>
      </c>
      <c r="U23" s="58" t="e">
        <f>V23/$H23</f>
        <v>#DIV/0!</v>
      </c>
      <c r="V23" s="47">
        <f>SUM(V21:V22)</f>
        <v>0</v>
      </c>
      <c r="W23" s="58" t="e">
        <f>X23/$H23</f>
        <v>#DIV/0!</v>
      </c>
      <c r="X23" s="47">
        <f>SUM(X21:X22)</f>
        <v>0</v>
      </c>
      <c r="Y23" s="58" t="e">
        <f>Z23/$H23</f>
        <v>#DIV/0!</v>
      </c>
      <c r="Z23" s="47">
        <f>SUM(Z21:Z22)</f>
        <v>0</v>
      </c>
      <c r="AA23" s="58" t="e">
        <f>AB23/$H23</f>
        <v>#DIV/0!</v>
      </c>
      <c r="AB23" s="47">
        <f>SUM(AB21:AB22)</f>
        <v>0</v>
      </c>
      <c r="AC23" s="58" t="e">
        <f>AD23/$H23</f>
        <v>#DIV/0!</v>
      </c>
      <c r="AD23" s="47">
        <f>SUM(AD21:AD22)</f>
        <v>0</v>
      </c>
      <c r="AE23" s="58" t="e">
        <f>AF23/$H23</f>
        <v>#DIV/0!</v>
      </c>
      <c r="AF23" s="47">
        <f>SUM(AF21:AF22)</f>
        <v>0</v>
      </c>
      <c r="AG23" s="58" t="e">
        <f>AH23/$H23</f>
        <v>#DIV/0!</v>
      </c>
      <c r="AH23" s="47">
        <f>SUM(AH21:AH22)</f>
        <v>0</v>
      </c>
      <c r="AI23" s="58" t="e">
        <f>AJ23/$H23</f>
        <v>#DIV/0!</v>
      </c>
      <c r="AJ23" s="47">
        <f>SUM(AJ21:AJ22)</f>
        <v>0</v>
      </c>
      <c r="AK23" s="58" t="e">
        <f>AL23/$H23</f>
        <v>#DIV/0!</v>
      </c>
      <c r="AL23" s="47">
        <f>SUM(AL21:AL22)</f>
        <v>0</v>
      </c>
      <c r="AM23" s="58" t="e">
        <f>AN23/$H23</f>
        <v>#DIV/0!</v>
      </c>
      <c r="AN23" s="47">
        <f>SUM(AN21:AN22)</f>
        <v>0</v>
      </c>
      <c r="AO23" s="58" t="e">
        <f>AP23/$H23</f>
        <v>#DIV/0!</v>
      </c>
      <c r="AP23" s="47">
        <f>SUM(AP21:AP22)</f>
        <v>0</v>
      </c>
      <c r="AQ23" s="48">
        <f>H23-J23-L23-N23-P23-R23-T23-V23-X23-Z23-AB23-AD23-AF23-AH23-AJ23-AL23-AN23-AP23</f>
        <v>0</v>
      </c>
    </row>
    <row r="24" spans="2:43" ht="5.25" customHeight="1" x14ac:dyDescent="0.3">
      <c r="B24" s="39"/>
      <c r="C24" s="39"/>
      <c r="D24" s="39"/>
      <c r="E24" s="39"/>
      <c r="F24" s="39"/>
      <c r="G24" s="39"/>
      <c r="H24" s="21"/>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59"/>
      <c r="AM24" s="59"/>
      <c r="AN24" s="59"/>
      <c r="AO24" s="59"/>
      <c r="AP24" s="59"/>
      <c r="AQ24" s="60"/>
    </row>
    <row r="25" spans="2:43" ht="13.9" customHeight="1" x14ac:dyDescent="0.3">
      <c r="B25" s="173" t="s">
        <v>197</v>
      </c>
      <c r="C25" s="174"/>
      <c r="D25" s="174"/>
      <c r="E25" s="174"/>
      <c r="F25" s="174"/>
      <c r="G25" s="187"/>
      <c r="H25" s="51">
        <f>Ppto_por_ENTIDAD!J$57</f>
        <v>0</v>
      </c>
      <c r="I25" s="58" t="e">
        <f>J25/$H25</f>
        <v>#DIV/0!</v>
      </c>
      <c r="J25" s="82"/>
      <c r="K25" s="58" t="e">
        <f>L25/$H25</f>
        <v>#DIV/0!</v>
      </c>
      <c r="L25" s="82"/>
      <c r="M25" s="58" t="e">
        <f>N25/$H25</f>
        <v>#DIV/0!</v>
      </c>
      <c r="N25" s="82"/>
      <c r="O25" s="58" t="e">
        <f>P25/$H25</f>
        <v>#DIV/0!</v>
      </c>
      <c r="P25" s="82"/>
      <c r="Q25" s="58" t="e">
        <f>R25/$H25</f>
        <v>#DIV/0!</v>
      </c>
      <c r="R25" s="82"/>
      <c r="S25" s="58" t="e">
        <f>T25/$H25</f>
        <v>#DIV/0!</v>
      </c>
      <c r="T25" s="82"/>
      <c r="U25" s="58" t="e">
        <f>V25/$H25</f>
        <v>#DIV/0!</v>
      </c>
      <c r="V25" s="82"/>
      <c r="W25" s="58" t="e">
        <f>X25/$H25</f>
        <v>#DIV/0!</v>
      </c>
      <c r="X25" s="82"/>
      <c r="Y25" s="58" t="e">
        <f>Z25/$H25</f>
        <v>#DIV/0!</v>
      </c>
      <c r="Z25" s="82"/>
      <c r="AA25" s="58" t="e">
        <f>AB25/$H25</f>
        <v>#DIV/0!</v>
      </c>
      <c r="AB25" s="82"/>
      <c r="AC25" s="58" t="e">
        <f>AD25/$H25</f>
        <v>#DIV/0!</v>
      </c>
      <c r="AD25" s="82"/>
      <c r="AE25" s="58" t="e">
        <f>AF25/$H25</f>
        <v>#DIV/0!</v>
      </c>
      <c r="AF25" s="82"/>
      <c r="AG25" s="58" t="e">
        <f>AH25/$H25</f>
        <v>#DIV/0!</v>
      </c>
      <c r="AH25" s="82"/>
      <c r="AI25" s="58" t="e">
        <f>AJ25/$H25</f>
        <v>#DIV/0!</v>
      </c>
      <c r="AJ25" s="82"/>
      <c r="AK25" s="58" t="e">
        <f>AL25/$H25</f>
        <v>#DIV/0!</v>
      </c>
      <c r="AL25" s="82"/>
      <c r="AM25" s="58" t="e">
        <f>AN25/$H25</f>
        <v>#DIV/0!</v>
      </c>
      <c r="AN25" s="82"/>
      <c r="AO25" s="58" t="e">
        <f>AP25/$H25</f>
        <v>#DIV/0!</v>
      </c>
      <c r="AP25" s="82"/>
      <c r="AQ25" s="48">
        <f>H25-J25-L25-N25-P25-R25-T25-V25-X25-Z25-AB25-AD25-AF25-AH25-AJ25-AL25-AN25-AP25</f>
        <v>0</v>
      </c>
    </row>
    <row r="26" spans="2:43" ht="5.25" customHeight="1" x14ac:dyDescent="0.3">
      <c r="B26" s="39"/>
      <c r="C26" s="39"/>
      <c r="D26" s="39"/>
      <c r="E26" s="39"/>
      <c r="F26" s="39"/>
      <c r="G26" s="39"/>
      <c r="H26" s="21"/>
      <c r="AQ26" s="52"/>
    </row>
    <row r="27" spans="2:43" ht="12.75" customHeight="1" x14ac:dyDescent="0.3">
      <c r="B27" s="173" t="s">
        <v>198</v>
      </c>
      <c r="C27" s="174"/>
      <c r="D27" s="174"/>
      <c r="E27" s="174"/>
      <c r="F27" s="174"/>
      <c r="G27" s="187"/>
      <c r="H27" s="51">
        <f>Ppto_por_ENTIDAD!J$70</f>
        <v>0</v>
      </c>
      <c r="I27" s="58" t="e">
        <f>J27/$H27</f>
        <v>#DIV/0!</v>
      </c>
      <c r="J27" s="82"/>
      <c r="K27" s="58" t="e">
        <f>L27/$H27</f>
        <v>#DIV/0!</v>
      </c>
      <c r="L27" s="82"/>
      <c r="M27" s="58" t="e">
        <f>N27/$H27</f>
        <v>#DIV/0!</v>
      </c>
      <c r="N27" s="82"/>
      <c r="O27" s="58" t="e">
        <f>P27/$H27</f>
        <v>#DIV/0!</v>
      </c>
      <c r="P27" s="82"/>
      <c r="Q27" s="58" t="e">
        <f>R27/$H27</f>
        <v>#DIV/0!</v>
      </c>
      <c r="R27" s="82"/>
      <c r="S27" s="58" t="e">
        <f>T27/$H27</f>
        <v>#DIV/0!</v>
      </c>
      <c r="T27" s="82"/>
      <c r="U27" s="58" t="e">
        <f>V27/$H27</f>
        <v>#DIV/0!</v>
      </c>
      <c r="V27" s="82"/>
      <c r="W27" s="58" t="e">
        <f>X27/$H27</f>
        <v>#DIV/0!</v>
      </c>
      <c r="X27" s="82"/>
      <c r="Y27" s="58" t="e">
        <f>Z27/$H27</f>
        <v>#DIV/0!</v>
      </c>
      <c r="Z27" s="82"/>
      <c r="AA27" s="58" t="e">
        <f>AB27/$H27</f>
        <v>#DIV/0!</v>
      </c>
      <c r="AB27" s="82"/>
      <c r="AC27" s="58" t="e">
        <f>AD27/$H27</f>
        <v>#DIV/0!</v>
      </c>
      <c r="AD27" s="82"/>
      <c r="AE27" s="58" t="e">
        <f>AF27/$H27</f>
        <v>#DIV/0!</v>
      </c>
      <c r="AF27" s="82"/>
      <c r="AG27" s="58" t="e">
        <f>AH27/$H27</f>
        <v>#DIV/0!</v>
      </c>
      <c r="AH27" s="82"/>
      <c r="AI27" s="58" t="e">
        <f>AJ27/$H27</f>
        <v>#DIV/0!</v>
      </c>
      <c r="AJ27" s="82"/>
      <c r="AK27" s="58" t="e">
        <f>AL27/$H27</f>
        <v>#DIV/0!</v>
      </c>
      <c r="AL27" s="82"/>
      <c r="AM27" s="58" t="e">
        <f>AN27/$H27</f>
        <v>#DIV/0!</v>
      </c>
      <c r="AN27" s="82"/>
      <c r="AO27" s="58" t="e">
        <f>AP27/$H27</f>
        <v>#DIV/0!</v>
      </c>
      <c r="AP27" s="82"/>
      <c r="AQ27" s="48">
        <f>H27-J27-L27-N27-P27-R27-T27-V27-X27-Z27-AB27-AD27-AF27-AH27-AJ27-AL27-AN27-AP27</f>
        <v>0</v>
      </c>
    </row>
    <row r="28" spans="2:43" ht="5.25" customHeight="1" x14ac:dyDescent="0.3">
      <c r="B28" s="39"/>
      <c r="C28" s="39"/>
      <c r="D28" s="39"/>
      <c r="E28" s="39"/>
      <c r="F28" s="39"/>
      <c r="G28" s="39"/>
      <c r="H28" s="21"/>
      <c r="AQ28" s="52"/>
    </row>
    <row r="29" spans="2:43" s="78" customFormat="1" ht="12.75" customHeight="1" x14ac:dyDescent="0.25">
      <c r="B29" s="173" t="s">
        <v>199</v>
      </c>
      <c r="C29" s="174"/>
      <c r="D29" s="174"/>
      <c r="E29" s="174"/>
      <c r="F29" s="174"/>
      <c r="G29" s="174"/>
      <c r="H29" s="51">
        <f>H23+H25+H27</f>
        <v>0</v>
      </c>
      <c r="I29" s="58" t="e">
        <f>J29/$H29</f>
        <v>#DIV/0!</v>
      </c>
      <c r="J29" s="51">
        <f>J23+J25+J27</f>
        <v>0</v>
      </c>
      <c r="K29" s="58" t="e">
        <f>L29/$H29</f>
        <v>#DIV/0!</v>
      </c>
      <c r="L29" s="51">
        <f>L23+L25+L27</f>
        <v>0</v>
      </c>
      <c r="M29" s="58" t="e">
        <f>N29/$H29</f>
        <v>#DIV/0!</v>
      </c>
      <c r="N29" s="51">
        <f>N23+N25+N27</f>
        <v>0</v>
      </c>
      <c r="O29" s="58" t="e">
        <f>P29/$H29</f>
        <v>#DIV/0!</v>
      </c>
      <c r="P29" s="51">
        <f>P23+P25+P27</f>
        <v>0</v>
      </c>
      <c r="Q29" s="58" t="e">
        <f>R29/$H29</f>
        <v>#DIV/0!</v>
      </c>
      <c r="R29" s="51">
        <f>R23+R25+R27</f>
        <v>0</v>
      </c>
      <c r="S29" s="58" t="e">
        <f>T29/$H29</f>
        <v>#DIV/0!</v>
      </c>
      <c r="T29" s="51">
        <f>T23+T25+T27</f>
        <v>0</v>
      </c>
      <c r="U29" s="58" t="e">
        <f>V29/$H29</f>
        <v>#DIV/0!</v>
      </c>
      <c r="V29" s="51">
        <f>V23+V25+V27</f>
        <v>0</v>
      </c>
      <c r="W29" s="58" t="e">
        <f>X29/$H29</f>
        <v>#DIV/0!</v>
      </c>
      <c r="X29" s="51">
        <f>X23+X25+X27</f>
        <v>0</v>
      </c>
      <c r="Y29" s="58" t="e">
        <f>Z29/$H29</f>
        <v>#DIV/0!</v>
      </c>
      <c r="Z29" s="51">
        <f>Z23+Z25+Z27</f>
        <v>0</v>
      </c>
      <c r="AA29" s="58" t="e">
        <f>AB29/$H29</f>
        <v>#DIV/0!</v>
      </c>
      <c r="AB29" s="51">
        <f>AB23+AB25+AB27</f>
        <v>0</v>
      </c>
      <c r="AC29" s="58" t="e">
        <f>AD29/$H29</f>
        <v>#DIV/0!</v>
      </c>
      <c r="AD29" s="51">
        <f>AD23+AD25+AD27</f>
        <v>0</v>
      </c>
      <c r="AE29" s="58" t="e">
        <f>AF29/$H29</f>
        <v>#DIV/0!</v>
      </c>
      <c r="AF29" s="51">
        <f>AF23+AF25+AF27</f>
        <v>0</v>
      </c>
      <c r="AG29" s="58" t="e">
        <f>AH29/$H29</f>
        <v>#DIV/0!</v>
      </c>
      <c r="AH29" s="51">
        <f>AH23+AH25+AH27</f>
        <v>0</v>
      </c>
      <c r="AI29" s="58" t="e">
        <f>AJ29/$H29</f>
        <v>#DIV/0!</v>
      </c>
      <c r="AJ29" s="51">
        <f>AJ23+AJ25+AJ27</f>
        <v>0</v>
      </c>
      <c r="AK29" s="58" t="e">
        <f>AL29/$H29</f>
        <v>#DIV/0!</v>
      </c>
      <c r="AL29" s="51">
        <f>AL23+AL25+AL27</f>
        <v>0</v>
      </c>
      <c r="AM29" s="58" t="e">
        <f>AN29/$H29</f>
        <v>#DIV/0!</v>
      </c>
      <c r="AN29" s="51">
        <f>AN23+AN25+AN27</f>
        <v>0</v>
      </c>
      <c r="AO29" s="58" t="e">
        <f>AP29/$H29</f>
        <v>#DIV/0!</v>
      </c>
      <c r="AP29" s="51">
        <f>AP23+AP25+AP27</f>
        <v>0</v>
      </c>
      <c r="AQ29" s="48">
        <f>H29-J29-L29-N29-P29-R29-T29-V29-X29-Z29-AB29-AD29-AF29-AH29-AJ29-AL29-AN29-AP29</f>
        <v>0</v>
      </c>
    </row>
    <row r="30" spans="2:43" ht="6.75" customHeight="1" x14ac:dyDescent="0.3"/>
    <row r="31" spans="2:43" x14ac:dyDescent="0.3">
      <c r="B31" s="170" t="s">
        <v>200</v>
      </c>
      <c r="C31" s="171"/>
      <c r="D31" s="171"/>
      <c r="E31" s="171"/>
      <c r="F31" s="171"/>
      <c r="G31" s="171"/>
      <c r="H31" s="62">
        <f>J31+L31+N31+P31+R31+T31+V31+X31+Z31+AB31+AD31+AF31+AH31+AJ31+AL31+AN31+AP31</f>
        <v>0</v>
      </c>
      <c r="I31" s="63">
        <v>0.4</v>
      </c>
      <c r="J31" s="62">
        <f>J29*I31</f>
        <v>0</v>
      </c>
      <c r="K31" s="63">
        <v>0.4</v>
      </c>
      <c r="L31" s="62">
        <f>L29*K31</f>
        <v>0</v>
      </c>
      <c r="M31" s="63">
        <v>0.4</v>
      </c>
      <c r="N31" s="62">
        <f>N29*M31</f>
        <v>0</v>
      </c>
      <c r="O31" s="63">
        <v>0.4</v>
      </c>
      <c r="P31" s="62">
        <f>P29*O31</f>
        <v>0</v>
      </c>
      <c r="Q31" s="63">
        <v>0.4</v>
      </c>
      <c r="R31" s="62">
        <f>R29*Q31</f>
        <v>0</v>
      </c>
      <c r="S31" s="63">
        <v>0.6</v>
      </c>
      <c r="T31" s="62">
        <f>T29*S31</f>
        <v>0</v>
      </c>
      <c r="U31" s="63">
        <v>0.6</v>
      </c>
      <c r="V31" s="62">
        <f>V29*U31</f>
        <v>0</v>
      </c>
      <c r="W31" s="63">
        <v>0.6</v>
      </c>
      <c r="X31" s="62">
        <f>X29*W31</f>
        <v>0</v>
      </c>
      <c r="Y31" s="63">
        <v>0.6</v>
      </c>
      <c r="Z31" s="62">
        <f>Z29*Y31</f>
        <v>0</v>
      </c>
      <c r="AA31" s="63">
        <v>0.6</v>
      </c>
      <c r="AB31" s="62">
        <f>AB29*AA31</f>
        <v>0</v>
      </c>
      <c r="AC31" s="63">
        <v>0.6</v>
      </c>
      <c r="AD31" s="62">
        <f>AD29*AC31</f>
        <v>0</v>
      </c>
      <c r="AE31" s="63">
        <v>0.6</v>
      </c>
      <c r="AF31" s="62">
        <f>AF29*AE31</f>
        <v>0</v>
      </c>
      <c r="AG31" s="63">
        <v>0.6</v>
      </c>
      <c r="AH31" s="62">
        <f>AH29*AG31</f>
        <v>0</v>
      </c>
      <c r="AI31" s="63">
        <v>0.6</v>
      </c>
      <c r="AJ31" s="62">
        <f>AJ29*AI31</f>
        <v>0</v>
      </c>
      <c r="AK31" s="63">
        <v>0.85</v>
      </c>
      <c r="AL31" s="62">
        <f>AL29*AK31</f>
        <v>0</v>
      </c>
      <c r="AM31" s="63">
        <v>0.85</v>
      </c>
      <c r="AN31" s="62">
        <f>AN29*AM31</f>
        <v>0</v>
      </c>
      <c r="AO31" s="63">
        <v>0.85</v>
      </c>
      <c r="AP31" s="62">
        <f>AP29*AO31</f>
        <v>0</v>
      </c>
      <c r="AQ31" s="48">
        <f>H31-J31-L31-N31-P31-R31-T31-V31-X31-Z31-AB31-AD31-AF31-AH31-AJ31-AL31-AN31-AP31</f>
        <v>0</v>
      </c>
    </row>
    <row r="32" spans="2:43" ht="7.5" customHeight="1" x14ac:dyDescent="0.3">
      <c r="B32" s="16"/>
      <c r="C32" s="16"/>
      <c r="D32" s="16"/>
      <c r="E32" s="16"/>
      <c r="F32" s="16"/>
      <c r="G32" s="16"/>
      <c r="H32" s="17"/>
    </row>
    <row r="33" spans="2:43" x14ac:dyDescent="0.3">
      <c r="B33" s="170" t="s">
        <v>201</v>
      </c>
      <c r="C33" s="171"/>
      <c r="D33" s="171"/>
      <c r="E33" s="171"/>
      <c r="F33" s="171"/>
      <c r="G33" s="171"/>
      <c r="H33" s="62">
        <f>J33+L33+N33+P33+R33+T33+V33+X33+Z33+AB33+AD33+AF33+AH33+AJ33+AL33+AN33+AP33</f>
        <v>0</v>
      </c>
      <c r="I33" s="63">
        <v>0.6</v>
      </c>
      <c r="J33" s="62">
        <f>J29-J31</f>
        <v>0</v>
      </c>
      <c r="K33" s="63">
        <v>0.6</v>
      </c>
      <c r="L33" s="62">
        <f>L29-L31</f>
        <v>0</v>
      </c>
      <c r="M33" s="63">
        <v>0.6</v>
      </c>
      <c r="N33" s="62">
        <f>N29-N31</f>
        <v>0</v>
      </c>
      <c r="O33" s="63">
        <v>0.6</v>
      </c>
      <c r="P33" s="62">
        <f>P29-P31</f>
        <v>0</v>
      </c>
      <c r="Q33" s="63">
        <v>0.6</v>
      </c>
      <c r="R33" s="62">
        <f>R29-R31</f>
        <v>0</v>
      </c>
      <c r="S33" s="63">
        <v>0.4</v>
      </c>
      <c r="T33" s="62">
        <f>T29-T31</f>
        <v>0</v>
      </c>
      <c r="U33" s="63">
        <v>0.4</v>
      </c>
      <c r="V33" s="62">
        <f>V29-V31</f>
        <v>0</v>
      </c>
      <c r="W33" s="63">
        <v>0.4</v>
      </c>
      <c r="X33" s="62">
        <f>X29-X31</f>
        <v>0</v>
      </c>
      <c r="Y33" s="63">
        <v>0.4</v>
      </c>
      <c r="Z33" s="62">
        <f>Z29-Z31</f>
        <v>0</v>
      </c>
      <c r="AA33" s="63">
        <v>0.4</v>
      </c>
      <c r="AB33" s="62">
        <f>AB29-AB31</f>
        <v>0</v>
      </c>
      <c r="AC33" s="63">
        <v>0.4</v>
      </c>
      <c r="AD33" s="62">
        <f>AD29-AD31</f>
        <v>0</v>
      </c>
      <c r="AE33" s="63">
        <v>0.4</v>
      </c>
      <c r="AF33" s="62">
        <f>AF29-AF31</f>
        <v>0</v>
      </c>
      <c r="AG33" s="63">
        <v>0.4</v>
      </c>
      <c r="AH33" s="62">
        <f>AH29-AH31</f>
        <v>0</v>
      </c>
      <c r="AI33" s="63">
        <v>0.4</v>
      </c>
      <c r="AJ33" s="62">
        <f>AJ29-AJ31</f>
        <v>0</v>
      </c>
      <c r="AK33" s="63">
        <v>0.15</v>
      </c>
      <c r="AL33" s="62">
        <f>AL29-AL31</f>
        <v>0</v>
      </c>
      <c r="AM33" s="63">
        <v>0.15</v>
      </c>
      <c r="AN33" s="62">
        <f>AN29-AN31</f>
        <v>0</v>
      </c>
      <c r="AO33" s="63">
        <v>0.15</v>
      </c>
      <c r="AP33" s="62">
        <f>AP29-AP31</f>
        <v>0</v>
      </c>
      <c r="AQ33" s="48">
        <f>H33-J33-L33-N33-P33-R33-T33-V33-X33-Z33-AB33-AD33-AF33-AH33-AJ33-AL33-AN33-AP33</f>
        <v>0</v>
      </c>
    </row>
    <row r="34" spans="2:43" ht="13.5" customHeight="1" x14ac:dyDescent="0.3"/>
    <row r="35" spans="2:43" ht="25.5" customHeight="1" x14ac:dyDescent="0.3">
      <c r="B35" s="193" t="str">
        <f>Ppto_por_ENTIDAD!K7</f>
        <v>Entidad colaboradora 1</v>
      </c>
      <c r="C35" s="194"/>
      <c r="D35" s="194"/>
      <c r="E35" s="194"/>
      <c r="F35" s="194"/>
      <c r="G35" s="194"/>
      <c r="H35" s="45" t="s">
        <v>159</v>
      </c>
      <c r="I35" s="45" t="s">
        <v>160</v>
      </c>
      <c r="J35" s="45" t="s">
        <v>161</v>
      </c>
      <c r="K35" s="45" t="s">
        <v>160</v>
      </c>
      <c r="L35" s="45" t="s">
        <v>162</v>
      </c>
      <c r="M35" s="45" t="s">
        <v>160</v>
      </c>
      <c r="N35" s="45" t="s">
        <v>161</v>
      </c>
      <c r="O35" s="45" t="s">
        <v>160</v>
      </c>
      <c r="P35" s="45" t="s">
        <v>161</v>
      </c>
      <c r="Q35" s="45" t="s">
        <v>160</v>
      </c>
      <c r="R35" s="45" t="s">
        <v>161</v>
      </c>
      <c r="S35" s="45" t="s">
        <v>160</v>
      </c>
      <c r="T35" s="45" t="s">
        <v>161</v>
      </c>
      <c r="U35" s="45" t="s">
        <v>160</v>
      </c>
      <c r="V35" s="45" t="s">
        <v>161</v>
      </c>
      <c r="W35" s="45" t="s">
        <v>160</v>
      </c>
      <c r="X35" s="45" t="s">
        <v>161</v>
      </c>
      <c r="Y35" s="45" t="s">
        <v>160</v>
      </c>
      <c r="Z35" s="45" t="s">
        <v>161</v>
      </c>
      <c r="AA35" s="45" t="s">
        <v>160</v>
      </c>
      <c r="AB35" s="45" t="s">
        <v>161</v>
      </c>
      <c r="AC35" s="45" t="s">
        <v>160</v>
      </c>
      <c r="AD35" s="45" t="s">
        <v>161</v>
      </c>
      <c r="AE35" s="45" t="s">
        <v>160</v>
      </c>
      <c r="AF35" s="45" t="s">
        <v>161</v>
      </c>
      <c r="AG35" s="45" t="s">
        <v>160</v>
      </c>
      <c r="AH35" s="45" t="s">
        <v>161</v>
      </c>
      <c r="AI35" s="45" t="s">
        <v>160</v>
      </c>
      <c r="AJ35" s="45" t="s">
        <v>161</v>
      </c>
      <c r="AK35" s="45" t="s">
        <v>160</v>
      </c>
      <c r="AL35" s="45" t="s">
        <v>161</v>
      </c>
      <c r="AM35" s="45" t="s">
        <v>160</v>
      </c>
      <c r="AN35" s="45" t="s">
        <v>161</v>
      </c>
      <c r="AO35" s="45" t="s">
        <v>160</v>
      </c>
      <c r="AP35" s="45" t="s">
        <v>161</v>
      </c>
      <c r="AQ35" s="73"/>
    </row>
    <row r="36" spans="2:43" ht="13.15" customHeight="1" x14ac:dyDescent="0.3">
      <c r="B36" s="263" t="s">
        <v>99</v>
      </c>
      <c r="C36" s="264"/>
      <c r="D36" s="264"/>
      <c r="E36" s="264"/>
      <c r="F36" s="264"/>
      <c r="G36" s="323"/>
      <c r="H36" s="53">
        <f>Ppto_por_ENTIDAD!L$41</f>
        <v>0</v>
      </c>
      <c r="I36" s="54" t="e">
        <f>J36/$H36</f>
        <v>#DIV/0!</v>
      </c>
      <c r="J36" s="81"/>
      <c r="K36" s="54" t="e">
        <f>L36/$H36</f>
        <v>#DIV/0!</v>
      </c>
      <c r="L36" s="81"/>
      <c r="M36" s="54" t="e">
        <f>N36/$H36</f>
        <v>#DIV/0!</v>
      </c>
      <c r="N36" s="81"/>
      <c r="O36" s="54" t="e">
        <f>P36/$H36</f>
        <v>#DIV/0!</v>
      </c>
      <c r="P36" s="81"/>
      <c r="Q36" s="54" t="e">
        <f>R36/$H36</f>
        <v>#DIV/0!</v>
      </c>
      <c r="R36" s="81"/>
      <c r="S36" s="54" t="e">
        <f>T36/$H36</f>
        <v>#DIV/0!</v>
      </c>
      <c r="T36" s="81"/>
      <c r="U36" s="54" t="e">
        <f>V36/$H36</f>
        <v>#DIV/0!</v>
      </c>
      <c r="V36" s="81"/>
      <c r="W36" s="54" t="e">
        <f>X36/$H36</f>
        <v>#DIV/0!</v>
      </c>
      <c r="X36" s="81"/>
      <c r="Y36" s="54" t="e">
        <f>Z36/$H36</f>
        <v>#DIV/0!</v>
      </c>
      <c r="Z36" s="81"/>
      <c r="AA36" s="54" t="e">
        <f>AB36/$H36</f>
        <v>#DIV/0!</v>
      </c>
      <c r="AB36" s="81"/>
      <c r="AC36" s="54" t="e">
        <f>AD36/$H36</f>
        <v>#DIV/0!</v>
      </c>
      <c r="AD36" s="81"/>
      <c r="AE36" s="54" t="e">
        <f>AF36/$H36</f>
        <v>#DIV/0!</v>
      </c>
      <c r="AF36" s="81"/>
      <c r="AG36" s="54" t="e">
        <f>AH36/$H36</f>
        <v>#DIV/0!</v>
      </c>
      <c r="AH36" s="81"/>
      <c r="AI36" s="54" t="e">
        <f>AJ36/$H36</f>
        <v>#DIV/0!</v>
      </c>
      <c r="AJ36" s="81"/>
      <c r="AK36" s="54" t="e">
        <f>AL36/$H36</f>
        <v>#DIV/0!</v>
      </c>
      <c r="AL36" s="81"/>
      <c r="AM36" s="54" t="e">
        <f>AN36/$H36</f>
        <v>#DIV/0!</v>
      </c>
      <c r="AN36" s="81"/>
      <c r="AO36" s="54" t="e">
        <f>AP36/$H36</f>
        <v>#DIV/0!</v>
      </c>
      <c r="AP36" s="81"/>
      <c r="AQ36" s="46">
        <f>H36-J36-L36-N36-P36-R36-T36-V36-X36-Z36-AB36-AD36-AF36-AH36-AJ36-AL36-AN36-AP36</f>
        <v>0</v>
      </c>
    </row>
    <row r="37" spans="2:43" ht="13.15" customHeight="1" x14ac:dyDescent="0.3">
      <c r="B37" s="263" t="s">
        <v>100</v>
      </c>
      <c r="C37" s="264"/>
      <c r="D37" s="264"/>
      <c r="E37" s="264"/>
      <c r="F37" s="264"/>
      <c r="G37" s="323"/>
      <c r="H37" s="53">
        <f>Ppto_por_ENTIDAD!L$42</f>
        <v>0</v>
      </c>
      <c r="I37" s="54" t="e">
        <f>J37/$H37</f>
        <v>#DIV/0!</v>
      </c>
      <c r="J37" s="81"/>
      <c r="K37" s="54" t="e">
        <f>L37/$H37</f>
        <v>#DIV/0!</v>
      </c>
      <c r="L37" s="81"/>
      <c r="M37" s="54" t="e">
        <f>N37/$H37</f>
        <v>#DIV/0!</v>
      </c>
      <c r="N37" s="81"/>
      <c r="O37" s="54" t="e">
        <f>P37/$H37</f>
        <v>#DIV/0!</v>
      </c>
      <c r="P37" s="81"/>
      <c r="Q37" s="54" t="e">
        <f>R37/$H37</f>
        <v>#DIV/0!</v>
      </c>
      <c r="R37" s="81"/>
      <c r="S37" s="54" t="e">
        <f>T37/$H37</f>
        <v>#DIV/0!</v>
      </c>
      <c r="T37" s="81"/>
      <c r="U37" s="54" t="e">
        <f>V37/$H37</f>
        <v>#DIV/0!</v>
      </c>
      <c r="V37" s="81"/>
      <c r="W37" s="54" t="e">
        <f>X37/$H37</f>
        <v>#DIV/0!</v>
      </c>
      <c r="X37" s="81"/>
      <c r="Y37" s="54" t="e">
        <f>Z37/$H37</f>
        <v>#DIV/0!</v>
      </c>
      <c r="Z37" s="81"/>
      <c r="AA37" s="54" t="e">
        <f>AB37/$H37</f>
        <v>#DIV/0!</v>
      </c>
      <c r="AB37" s="81"/>
      <c r="AC37" s="54" t="e">
        <f>AD37/$H37</f>
        <v>#DIV/0!</v>
      </c>
      <c r="AD37" s="81"/>
      <c r="AE37" s="54" t="e">
        <f>AF37/$H37</f>
        <v>#DIV/0!</v>
      </c>
      <c r="AF37" s="81"/>
      <c r="AG37" s="54" t="e">
        <f>AH37/$H37</f>
        <v>#DIV/0!</v>
      </c>
      <c r="AH37" s="81"/>
      <c r="AI37" s="54" t="e">
        <f>AJ37/$H37</f>
        <v>#DIV/0!</v>
      </c>
      <c r="AJ37" s="81"/>
      <c r="AK37" s="54" t="e">
        <f>AL37/$H37</f>
        <v>#DIV/0!</v>
      </c>
      <c r="AL37" s="81"/>
      <c r="AM37" s="54" t="e">
        <f>AN37/$H37</f>
        <v>#DIV/0!</v>
      </c>
      <c r="AN37" s="81"/>
      <c r="AO37" s="54" t="e">
        <f>AP37/$H37</f>
        <v>#DIV/0!</v>
      </c>
      <c r="AP37" s="81"/>
      <c r="AQ37" s="46">
        <f>H37-J37-L37-N37-P37-R37-T37-V37-X37-Z37-AB37-AD37-AF37-AH37-AJ37-AL37-AN37-AP37</f>
        <v>0</v>
      </c>
    </row>
    <row r="38" spans="2:43" ht="13.9" customHeight="1" x14ac:dyDescent="0.3">
      <c r="B38" s="173" t="s">
        <v>196</v>
      </c>
      <c r="C38" s="174"/>
      <c r="D38" s="174"/>
      <c r="E38" s="174"/>
      <c r="F38" s="174"/>
      <c r="G38" s="187"/>
      <c r="H38" s="51">
        <f>H36+H37</f>
        <v>0</v>
      </c>
      <c r="I38" s="58" t="e">
        <f>J38/$H38</f>
        <v>#DIV/0!</v>
      </c>
      <c r="J38" s="47">
        <f>SUM(J36:J37)</f>
        <v>0</v>
      </c>
      <c r="K38" s="58" t="e">
        <f>L38/$H38</f>
        <v>#DIV/0!</v>
      </c>
      <c r="L38" s="47">
        <f>SUM(L36:L37)</f>
        <v>0</v>
      </c>
      <c r="M38" s="58" t="e">
        <f>N38/$H38</f>
        <v>#DIV/0!</v>
      </c>
      <c r="N38" s="47">
        <f>SUM(N36:N37)</f>
        <v>0</v>
      </c>
      <c r="O38" s="58" t="e">
        <f>P38/$H38</f>
        <v>#DIV/0!</v>
      </c>
      <c r="P38" s="47">
        <f>SUM(P36:P37)</f>
        <v>0</v>
      </c>
      <c r="Q38" s="58" t="e">
        <f>R38/$H38</f>
        <v>#DIV/0!</v>
      </c>
      <c r="R38" s="47">
        <f>SUM(R36:R37)</f>
        <v>0</v>
      </c>
      <c r="S38" s="58" t="e">
        <f>T38/$H38</f>
        <v>#DIV/0!</v>
      </c>
      <c r="T38" s="47">
        <f>SUM(T36:T37)</f>
        <v>0</v>
      </c>
      <c r="U38" s="58" t="e">
        <f>V38/$H38</f>
        <v>#DIV/0!</v>
      </c>
      <c r="V38" s="47">
        <f>SUM(V36:V37)</f>
        <v>0</v>
      </c>
      <c r="W38" s="58" t="e">
        <f>X38/$H38</f>
        <v>#DIV/0!</v>
      </c>
      <c r="X38" s="47">
        <f>SUM(X36:X37)</f>
        <v>0</v>
      </c>
      <c r="Y38" s="58" t="e">
        <f>Z38/$H38</f>
        <v>#DIV/0!</v>
      </c>
      <c r="Z38" s="47">
        <f>SUM(Z36:Z37)</f>
        <v>0</v>
      </c>
      <c r="AA38" s="58" t="e">
        <f>AB38/$H38</f>
        <v>#DIV/0!</v>
      </c>
      <c r="AB38" s="47">
        <f>SUM(AB36:AB37)</f>
        <v>0</v>
      </c>
      <c r="AC38" s="58" t="e">
        <f>AD38/$H38</f>
        <v>#DIV/0!</v>
      </c>
      <c r="AD38" s="47">
        <f>SUM(AD36:AD37)</f>
        <v>0</v>
      </c>
      <c r="AE38" s="58" t="e">
        <f>AF38/$H38</f>
        <v>#DIV/0!</v>
      </c>
      <c r="AF38" s="47">
        <f>SUM(AF36:AF37)</f>
        <v>0</v>
      </c>
      <c r="AG38" s="58" t="e">
        <f>AH38/$H38</f>
        <v>#DIV/0!</v>
      </c>
      <c r="AH38" s="47">
        <f>SUM(AH36:AH37)</f>
        <v>0</v>
      </c>
      <c r="AI38" s="58" t="e">
        <f>AJ38/$H38</f>
        <v>#DIV/0!</v>
      </c>
      <c r="AJ38" s="47">
        <f>SUM(AJ36:AJ37)</f>
        <v>0</v>
      </c>
      <c r="AK38" s="58" t="e">
        <f>AL38/$H38</f>
        <v>#DIV/0!</v>
      </c>
      <c r="AL38" s="47">
        <f>SUM(AL36:AL37)</f>
        <v>0</v>
      </c>
      <c r="AM38" s="58" t="e">
        <f>AN38/$H38</f>
        <v>#DIV/0!</v>
      </c>
      <c r="AN38" s="47">
        <f>SUM(AN36:AN37)</f>
        <v>0</v>
      </c>
      <c r="AO38" s="58" t="e">
        <f>AP38/$H38</f>
        <v>#DIV/0!</v>
      </c>
      <c r="AP38" s="47">
        <f>SUM(AP36:AP37)</f>
        <v>0</v>
      </c>
      <c r="AQ38" s="48">
        <f>H38-J38-L38-N38-P38-R38-T38-V38-X38-Z38-AB38-AD38-AF38-AH38-AJ38-AL38-AN38-AP38</f>
        <v>0</v>
      </c>
    </row>
    <row r="39" spans="2:43" ht="5.25" customHeight="1" x14ac:dyDescent="0.3">
      <c r="B39" s="39"/>
      <c r="C39" s="39"/>
      <c r="D39" s="39"/>
      <c r="E39" s="39"/>
      <c r="F39" s="39"/>
      <c r="G39" s="39"/>
      <c r="H39" s="21"/>
      <c r="I39" s="59"/>
      <c r="J39" s="59"/>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c r="AO39" s="59"/>
      <c r="AP39" s="59"/>
      <c r="AQ39" s="60"/>
    </row>
    <row r="40" spans="2:43" ht="13.9" customHeight="1" x14ac:dyDescent="0.3">
      <c r="B40" s="173" t="s">
        <v>197</v>
      </c>
      <c r="C40" s="174"/>
      <c r="D40" s="174"/>
      <c r="E40" s="174"/>
      <c r="F40" s="174"/>
      <c r="G40" s="187"/>
      <c r="H40" s="51">
        <f>Ppto_por_ENTIDAD!L$57</f>
        <v>0</v>
      </c>
      <c r="I40" s="58" t="e">
        <f>J40/$H40</f>
        <v>#DIV/0!</v>
      </c>
      <c r="J40" s="82"/>
      <c r="K40" s="58" t="e">
        <f>L40/$H40</f>
        <v>#DIV/0!</v>
      </c>
      <c r="L40" s="82"/>
      <c r="M40" s="58" t="e">
        <f>N40/$H40</f>
        <v>#DIV/0!</v>
      </c>
      <c r="N40" s="82"/>
      <c r="O40" s="58" t="e">
        <f>P40/$H40</f>
        <v>#DIV/0!</v>
      </c>
      <c r="P40" s="82"/>
      <c r="Q40" s="58" t="e">
        <f>R40/$H40</f>
        <v>#DIV/0!</v>
      </c>
      <c r="R40" s="82"/>
      <c r="S40" s="58" t="e">
        <f>T40/$H40</f>
        <v>#DIV/0!</v>
      </c>
      <c r="T40" s="82"/>
      <c r="U40" s="58" t="e">
        <f>V40/$H40</f>
        <v>#DIV/0!</v>
      </c>
      <c r="V40" s="82"/>
      <c r="W40" s="58" t="e">
        <f>X40/$H40</f>
        <v>#DIV/0!</v>
      </c>
      <c r="X40" s="82"/>
      <c r="Y40" s="58" t="e">
        <f>Z40/$H40</f>
        <v>#DIV/0!</v>
      </c>
      <c r="Z40" s="82"/>
      <c r="AA40" s="58" t="e">
        <f>AB40/$H40</f>
        <v>#DIV/0!</v>
      </c>
      <c r="AB40" s="82"/>
      <c r="AC40" s="58" t="e">
        <f>AD40/$H40</f>
        <v>#DIV/0!</v>
      </c>
      <c r="AD40" s="82"/>
      <c r="AE40" s="58" t="e">
        <f>AF40/$H40</f>
        <v>#DIV/0!</v>
      </c>
      <c r="AF40" s="82"/>
      <c r="AG40" s="58" t="e">
        <f>AH40/$H40</f>
        <v>#DIV/0!</v>
      </c>
      <c r="AH40" s="82"/>
      <c r="AI40" s="58" t="e">
        <f>AJ40/$H40</f>
        <v>#DIV/0!</v>
      </c>
      <c r="AJ40" s="82">
        <v>0</v>
      </c>
      <c r="AK40" s="58" t="e">
        <f>AL40/$H40</f>
        <v>#DIV/0!</v>
      </c>
      <c r="AL40" s="82"/>
      <c r="AM40" s="58" t="e">
        <f>AN40/$H40</f>
        <v>#DIV/0!</v>
      </c>
      <c r="AN40" s="82"/>
      <c r="AO40" s="58" t="e">
        <f>AP40/$H40</f>
        <v>#DIV/0!</v>
      </c>
      <c r="AP40" s="82"/>
      <c r="AQ40" s="48">
        <f>H40-J40-L40-N40-P40-R40-T40-V40-X40-Z40-AB40-AD40-AF40-AH40-AJ40-AL40-AN40-AP40</f>
        <v>0</v>
      </c>
    </row>
    <row r="41" spans="2:43" ht="5.25" customHeight="1" x14ac:dyDescent="0.3">
      <c r="B41" s="39"/>
      <c r="C41" s="39"/>
      <c r="D41" s="39"/>
      <c r="E41" s="39"/>
      <c r="F41" s="39"/>
      <c r="G41" s="39"/>
      <c r="H41" s="21"/>
      <c r="AQ41" s="52"/>
    </row>
    <row r="42" spans="2:43" ht="12.75" customHeight="1" x14ac:dyDescent="0.3">
      <c r="B42" s="173" t="s">
        <v>198</v>
      </c>
      <c r="C42" s="174"/>
      <c r="D42" s="174"/>
      <c r="E42" s="174"/>
      <c r="F42" s="174"/>
      <c r="G42" s="187"/>
      <c r="H42" s="51">
        <f>Ppto_por_ENTIDAD!L$70</f>
        <v>0</v>
      </c>
      <c r="I42" s="58" t="e">
        <f>J42/$H42</f>
        <v>#DIV/0!</v>
      </c>
      <c r="J42" s="82"/>
      <c r="K42" s="58" t="e">
        <f>L42/$H42</f>
        <v>#DIV/0!</v>
      </c>
      <c r="L42" s="82"/>
      <c r="M42" s="58" t="e">
        <f>N42/$H42</f>
        <v>#DIV/0!</v>
      </c>
      <c r="N42" s="82"/>
      <c r="O42" s="58" t="e">
        <f>P42/$H42</f>
        <v>#DIV/0!</v>
      </c>
      <c r="P42" s="82"/>
      <c r="Q42" s="58" t="e">
        <f>R42/$H42</f>
        <v>#DIV/0!</v>
      </c>
      <c r="R42" s="82"/>
      <c r="S42" s="58" t="e">
        <f>T42/$H42</f>
        <v>#DIV/0!</v>
      </c>
      <c r="T42" s="82"/>
      <c r="U42" s="58" t="e">
        <f>V42/$H42</f>
        <v>#DIV/0!</v>
      </c>
      <c r="V42" s="82"/>
      <c r="W42" s="58" t="e">
        <f>X42/$H42</f>
        <v>#DIV/0!</v>
      </c>
      <c r="X42" s="82"/>
      <c r="Y42" s="58" t="e">
        <f>Z42/$H42</f>
        <v>#DIV/0!</v>
      </c>
      <c r="Z42" s="82"/>
      <c r="AA42" s="58" t="e">
        <f>AB42/$H42</f>
        <v>#DIV/0!</v>
      </c>
      <c r="AB42" s="82"/>
      <c r="AC42" s="58" t="e">
        <f>AD42/$H42</f>
        <v>#DIV/0!</v>
      </c>
      <c r="AD42" s="82"/>
      <c r="AE42" s="58" t="e">
        <f>AF42/$H42</f>
        <v>#DIV/0!</v>
      </c>
      <c r="AF42" s="82"/>
      <c r="AG42" s="58" t="e">
        <f>AH42/$H42</f>
        <v>#DIV/0!</v>
      </c>
      <c r="AH42" s="82"/>
      <c r="AI42" s="58" t="e">
        <f>AJ42/$H42</f>
        <v>#DIV/0!</v>
      </c>
      <c r="AJ42" s="82">
        <v>0</v>
      </c>
      <c r="AK42" s="58" t="e">
        <f>AL42/$H42</f>
        <v>#DIV/0!</v>
      </c>
      <c r="AL42" s="82"/>
      <c r="AM42" s="58" t="e">
        <f>AN42/$H42</f>
        <v>#DIV/0!</v>
      </c>
      <c r="AN42" s="82"/>
      <c r="AO42" s="58" t="e">
        <f>AP42/$H42</f>
        <v>#DIV/0!</v>
      </c>
      <c r="AP42" s="82"/>
      <c r="AQ42" s="48">
        <f>H42-J42-L42-N42-P42-R42-T42-V42-X42-Z42-AB42-AD42-AF42-AH42-AJ42-AL42-AN42-AP42</f>
        <v>0</v>
      </c>
    </row>
    <row r="43" spans="2:43" ht="5.25" customHeight="1" x14ac:dyDescent="0.3">
      <c r="B43" s="39"/>
      <c r="C43" s="39"/>
      <c r="D43" s="39"/>
      <c r="E43" s="39"/>
      <c r="F43" s="39"/>
      <c r="G43" s="39"/>
      <c r="H43" s="21"/>
      <c r="AQ43" s="52"/>
    </row>
    <row r="44" spans="2:43" s="78" customFormat="1" ht="12.75" customHeight="1" x14ac:dyDescent="0.25">
      <c r="B44" s="173" t="s">
        <v>199</v>
      </c>
      <c r="C44" s="174"/>
      <c r="D44" s="174"/>
      <c r="E44" s="174"/>
      <c r="F44" s="174"/>
      <c r="G44" s="174"/>
      <c r="H44" s="51">
        <f>H38+H40+H42</f>
        <v>0</v>
      </c>
      <c r="I44" s="58" t="e">
        <f>J44/$H44</f>
        <v>#DIV/0!</v>
      </c>
      <c r="J44" s="51">
        <f>J38+J40+J42</f>
        <v>0</v>
      </c>
      <c r="K44" s="58" t="e">
        <f>L44/$H44</f>
        <v>#DIV/0!</v>
      </c>
      <c r="L44" s="51">
        <f>L38+L40+L42</f>
        <v>0</v>
      </c>
      <c r="M44" s="58" t="e">
        <f>N44/$H44</f>
        <v>#DIV/0!</v>
      </c>
      <c r="N44" s="51">
        <f>N38+N40+N42</f>
        <v>0</v>
      </c>
      <c r="O44" s="58" t="e">
        <f>P44/$H44</f>
        <v>#DIV/0!</v>
      </c>
      <c r="P44" s="51">
        <f>P38+P40+P42</f>
        <v>0</v>
      </c>
      <c r="Q44" s="58" t="e">
        <f>R44/$H44</f>
        <v>#DIV/0!</v>
      </c>
      <c r="R44" s="51">
        <f>R38+R40+R42</f>
        <v>0</v>
      </c>
      <c r="S44" s="58" t="e">
        <f>T44/$H44</f>
        <v>#DIV/0!</v>
      </c>
      <c r="T44" s="51">
        <f>T38+T40+T42</f>
        <v>0</v>
      </c>
      <c r="U44" s="58" t="e">
        <f>V44/$H44</f>
        <v>#DIV/0!</v>
      </c>
      <c r="V44" s="51">
        <f>V38+V40+V42</f>
        <v>0</v>
      </c>
      <c r="W44" s="58" t="e">
        <f>X44/$H44</f>
        <v>#DIV/0!</v>
      </c>
      <c r="X44" s="51">
        <f>X38+X40+X42</f>
        <v>0</v>
      </c>
      <c r="Y44" s="58" t="e">
        <f>Z44/$H44</f>
        <v>#DIV/0!</v>
      </c>
      <c r="Z44" s="51">
        <f>Z38+Z40+Z42</f>
        <v>0</v>
      </c>
      <c r="AA44" s="58" t="e">
        <f>AB44/$H44</f>
        <v>#DIV/0!</v>
      </c>
      <c r="AB44" s="51">
        <f>AB38+AB40+AB42</f>
        <v>0</v>
      </c>
      <c r="AC44" s="58" t="e">
        <f>AD44/$H44</f>
        <v>#DIV/0!</v>
      </c>
      <c r="AD44" s="51">
        <f>AD38+AD40+AD42</f>
        <v>0</v>
      </c>
      <c r="AE44" s="58" t="e">
        <f>AF44/$H44</f>
        <v>#DIV/0!</v>
      </c>
      <c r="AF44" s="51">
        <f>AF38+AF40+AF42</f>
        <v>0</v>
      </c>
      <c r="AG44" s="58" t="e">
        <f>AH44/$H44</f>
        <v>#DIV/0!</v>
      </c>
      <c r="AH44" s="51">
        <f>AH38+AH40+AH42</f>
        <v>0</v>
      </c>
      <c r="AI44" s="58" t="e">
        <f>AJ44/$H44</f>
        <v>#DIV/0!</v>
      </c>
      <c r="AJ44" s="51">
        <f>AJ38+AJ40+AJ42</f>
        <v>0</v>
      </c>
      <c r="AK44" s="58" t="e">
        <f>AL44/$H44</f>
        <v>#DIV/0!</v>
      </c>
      <c r="AL44" s="51">
        <f>AL38+AL40+AL42</f>
        <v>0</v>
      </c>
      <c r="AM44" s="58" t="e">
        <f>AN44/$H44</f>
        <v>#DIV/0!</v>
      </c>
      <c r="AN44" s="51">
        <f>AN38+AN40+AN42</f>
        <v>0</v>
      </c>
      <c r="AO44" s="58" t="e">
        <f>AP44/$H44</f>
        <v>#DIV/0!</v>
      </c>
      <c r="AP44" s="51">
        <f>AP38+AP40+AP42</f>
        <v>0</v>
      </c>
      <c r="AQ44" s="48">
        <f>H44-J44-L44-N44-P44-R44-T44-V44-X44-Z44-AB44-AD44-AF44-AH44-AJ44-AL44-AN44-AP44</f>
        <v>0</v>
      </c>
    </row>
    <row r="45" spans="2:43" ht="6.75" customHeight="1" x14ac:dyDescent="0.3"/>
    <row r="46" spans="2:43" x14ac:dyDescent="0.3">
      <c r="B46" s="170" t="s">
        <v>200</v>
      </c>
      <c r="C46" s="171"/>
      <c r="D46" s="171"/>
      <c r="E46" s="171"/>
      <c r="F46" s="171"/>
      <c r="G46" s="171"/>
      <c r="H46" s="62">
        <f>J46+L46+N46+P46+R46+T46+V46+X46+Z46+AB46+AD46+AF46+AH46+AJ46+AL46+AN46+AP46</f>
        <v>0</v>
      </c>
      <c r="I46" s="63">
        <v>0.4</v>
      </c>
      <c r="J46" s="62">
        <f>J44*I46</f>
        <v>0</v>
      </c>
      <c r="K46" s="63">
        <v>0.4</v>
      </c>
      <c r="L46" s="62">
        <f>L44*K46</f>
        <v>0</v>
      </c>
      <c r="M46" s="63">
        <v>0.4</v>
      </c>
      <c r="N46" s="62">
        <f>N44*M46</f>
        <v>0</v>
      </c>
      <c r="O46" s="63">
        <v>0.4</v>
      </c>
      <c r="P46" s="62">
        <f>P44*O46</f>
        <v>0</v>
      </c>
      <c r="Q46" s="63">
        <v>0.4</v>
      </c>
      <c r="R46" s="62">
        <f>R44*Q46</f>
        <v>0</v>
      </c>
      <c r="S46" s="63">
        <v>0.6</v>
      </c>
      <c r="T46" s="62">
        <f>T44*S46</f>
        <v>0</v>
      </c>
      <c r="U46" s="63">
        <v>0.6</v>
      </c>
      <c r="V46" s="62">
        <f>V44*U46</f>
        <v>0</v>
      </c>
      <c r="W46" s="63">
        <v>0.6</v>
      </c>
      <c r="X46" s="62">
        <f>X44*W46</f>
        <v>0</v>
      </c>
      <c r="Y46" s="63">
        <v>0.6</v>
      </c>
      <c r="Z46" s="62">
        <f>Z44*Y46</f>
        <v>0</v>
      </c>
      <c r="AA46" s="63">
        <v>0.6</v>
      </c>
      <c r="AB46" s="62">
        <f>AB44*AA46</f>
        <v>0</v>
      </c>
      <c r="AC46" s="63">
        <v>0.6</v>
      </c>
      <c r="AD46" s="62">
        <f>AD44*AC46</f>
        <v>0</v>
      </c>
      <c r="AE46" s="63">
        <v>0.6</v>
      </c>
      <c r="AF46" s="62">
        <f>AF44*AE46</f>
        <v>0</v>
      </c>
      <c r="AG46" s="63">
        <v>0.6</v>
      </c>
      <c r="AH46" s="62">
        <f>AH44*AG46</f>
        <v>0</v>
      </c>
      <c r="AI46" s="63">
        <v>0.6</v>
      </c>
      <c r="AJ46" s="62">
        <f>AJ44*AI46</f>
        <v>0</v>
      </c>
      <c r="AK46" s="63">
        <v>0.85</v>
      </c>
      <c r="AL46" s="62">
        <f>AL44*AK46</f>
        <v>0</v>
      </c>
      <c r="AM46" s="63">
        <v>0.85</v>
      </c>
      <c r="AN46" s="62">
        <f>AN44*AM46</f>
        <v>0</v>
      </c>
      <c r="AO46" s="63">
        <v>0.85</v>
      </c>
      <c r="AP46" s="62">
        <f>AP44*AO46</f>
        <v>0</v>
      </c>
      <c r="AQ46" s="48">
        <f>H46-J46-L46-N46-P46-R46-T46-V46-X46-Z46-AB46-AD46-AF46-AH46-AJ46-AL46-AN46-AP46</f>
        <v>0</v>
      </c>
    </row>
    <row r="47" spans="2:43" ht="7.5" customHeight="1" x14ac:dyDescent="0.3">
      <c r="B47" s="16"/>
      <c r="C47" s="16"/>
      <c r="D47" s="16"/>
      <c r="E47" s="16"/>
      <c r="F47" s="16"/>
      <c r="G47" s="16"/>
      <c r="H47" s="17"/>
    </row>
    <row r="48" spans="2:43" x14ac:dyDescent="0.3">
      <c r="B48" s="170" t="s">
        <v>201</v>
      </c>
      <c r="C48" s="171"/>
      <c r="D48" s="171"/>
      <c r="E48" s="171"/>
      <c r="F48" s="171"/>
      <c r="G48" s="171"/>
      <c r="H48" s="62">
        <f>J48+L48+N48+P48+R48+T48+V48+X48+Z48+AB48+AD48+AF48+AH48+AJ48+AL48+AN48+AP48</f>
        <v>0</v>
      </c>
      <c r="I48" s="63">
        <v>0.6</v>
      </c>
      <c r="J48" s="62">
        <f>J44-J46</f>
        <v>0</v>
      </c>
      <c r="K48" s="63">
        <v>0.6</v>
      </c>
      <c r="L48" s="62">
        <f>L44-L46</f>
        <v>0</v>
      </c>
      <c r="M48" s="63">
        <v>0.6</v>
      </c>
      <c r="N48" s="62">
        <f>N44-N46</f>
        <v>0</v>
      </c>
      <c r="O48" s="63">
        <v>0.6</v>
      </c>
      <c r="P48" s="62">
        <f>P44-P46</f>
        <v>0</v>
      </c>
      <c r="Q48" s="63">
        <v>0.6</v>
      </c>
      <c r="R48" s="62">
        <f>R44-R46</f>
        <v>0</v>
      </c>
      <c r="S48" s="63">
        <v>0.4</v>
      </c>
      <c r="T48" s="62">
        <f>T44-T46</f>
        <v>0</v>
      </c>
      <c r="U48" s="63">
        <v>0.4</v>
      </c>
      <c r="V48" s="62">
        <f>V44-V46</f>
        <v>0</v>
      </c>
      <c r="W48" s="63">
        <v>0.4</v>
      </c>
      <c r="X48" s="62">
        <f>X44-X46</f>
        <v>0</v>
      </c>
      <c r="Y48" s="63">
        <v>0.4</v>
      </c>
      <c r="Z48" s="62">
        <f>Z44-Z46</f>
        <v>0</v>
      </c>
      <c r="AA48" s="63">
        <v>0.4</v>
      </c>
      <c r="AB48" s="62">
        <f>AB44-AB46</f>
        <v>0</v>
      </c>
      <c r="AC48" s="63">
        <v>0.4</v>
      </c>
      <c r="AD48" s="62">
        <f>AD44-AD46</f>
        <v>0</v>
      </c>
      <c r="AE48" s="63">
        <v>0.4</v>
      </c>
      <c r="AF48" s="62">
        <f>AF44-AF46</f>
        <v>0</v>
      </c>
      <c r="AG48" s="63">
        <v>0.4</v>
      </c>
      <c r="AH48" s="62">
        <f>AH44-AH46</f>
        <v>0</v>
      </c>
      <c r="AI48" s="63">
        <v>0.4</v>
      </c>
      <c r="AJ48" s="62">
        <f>AJ44-AJ46</f>
        <v>0</v>
      </c>
      <c r="AK48" s="63">
        <v>0.15</v>
      </c>
      <c r="AL48" s="62">
        <f>AL44-AL46</f>
        <v>0</v>
      </c>
      <c r="AM48" s="63">
        <v>0.15</v>
      </c>
      <c r="AN48" s="62">
        <f>AN44-AN46</f>
        <v>0</v>
      </c>
      <c r="AO48" s="63">
        <v>0.15</v>
      </c>
      <c r="AP48" s="62">
        <f>AP44-AP46</f>
        <v>0</v>
      </c>
      <c r="AQ48" s="48">
        <f>H48-J48-L48-N48-P48-R48-T48-V48-X48-Z48-AB48-AD48-AF48-AH48-AJ48-AL48-AN48-AP48</f>
        <v>0</v>
      </c>
    </row>
    <row r="49" spans="2:43" ht="12.75" customHeight="1" x14ac:dyDescent="0.3"/>
    <row r="50" spans="2:43" ht="25.5" customHeight="1" x14ac:dyDescent="0.3">
      <c r="B50" s="193" t="str">
        <f>Ppto_por_ENTIDAD!M7</f>
        <v>Entidad colaboradora 2</v>
      </c>
      <c r="C50" s="194"/>
      <c r="D50" s="194"/>
      <c r="E50" s="194"/>
      <c r="F50" s="194"/>
      <c r="G50" s="194"/>
      <c r="H50" s="45" t="s">
        <v>159</v>
      </c>
      <c r="I50" s="45" t="s">
        <v>160</v>
      </c>
      <c r="J50" s="45" t="s">
        <v>161</v>
      </c>
      <c r="K50" s="45" t="s">
        <v>160</v>
      </c>
      <c r="L50" s="45" t="s">
        <v>162</v>
      </c>
      <c r="M50" s="45" t="s">
        <v>160</v>
      </c>
      <c r="N50" s="45" t="s">
        <v>161</v>
      </c>
      <c r="O50" s="45" t="s">
        <v>160</v>
      </c>
      <c r="P50" s="45" t="s">
        <v>161</v>
      </c>
      <c r="Q50" s="45" t="s">
        <v>160</v>
      </c>
      <c r="R50" s="45" t="s">
        <v>161</v>
      </c>
      <c r="S50" s="45" t="s">
        <v>160</v>
      </c>
      <c r="T50" s="45" t="s">
        <v>161</v>
      </c>
      <c r="U50" s="45" t="s">
        <v>160</v>
      </c>
      <c r="V50" s="45" t="s">
        <v>161</v>
      </c>
      <c r="W50" s="45" t="s">
        <v>160</v>
      </c>
      <c r="X50" s="45" t="s">
        <v>161</v>
      </c>
      <c r="Y50" s="45" t="s">
        <v>160</v>
      </c>
      <c r="Z50" s="45" t="s">
        <v>161</v>
      </c>
      <c r="AA50" s="45" t="s">
        <v>160</v>
      </c>
      <c r="AB50" s="45" t="s">
        <v>161</v>
      </c>
      <c r="AC50" s="45" t="s">
        <v>160</v>
      </c>
      <c r="AD50" s="45" t="s">
        <v>161</v>
      </c>
      <c r="AE50" s="45" t="s">
        <v>160</v>
      </c>
      <c r="AF50" s="45" t="s">
        <v>161</v>
      </c>
      <c r="AG50" s="45" t="s">
        <v>160</v>
      </c>
      <c r="AH50" s="45" t="s">
        <v>161</v>
      </c>
      <c r="AI50" s="45" t="s">
        <v>160</v>
      </c>
      <c r="AJ50" s="45" t="s">
        <v>161</v>
      </c>
      <c r="AK50" s="45" t="s">
        <v>160</v>
      </c>
      <c r="AL50" s="45" t="s">
        <v>161</v>
      </c>
      <c r="AM50" s="45" t="s">
        <v>160</v>
      </c>
      <c r="AN50" s="45" t="s">
        <v>161</v>
      </c>
      <c r="AO50" s="45" t="s">
        <v>160</v>
      </c>
      <c r="AP50" s="45" t="s">
        <v>161</v>
      </c>
      <c r="AQ50" s="73"/>
    </row>
    <row r="51" spans="2:43" ht="13.15" customHeight="1" x14ac:dyDescent="0.3">
      <c r="B51" s="263" t="s">
        <v>99</v>
      </c>
      <c r="C51" s="264"/>
      <c r="D51" s="264"/>
      <c r="E51" s="264"/>
      <c r="F51" s="264"/>
      <c r="G51" s="323"/>
      <c r="H51" s="53">
        <f>Ppto_por_ENTIDAD!N$41</f>
        <v>0</v>
      </c>
      <c r="I51" s="54" t="e">
        <f>J51/$H51</f>
        <v>#DIV/0!</v>
      </c>
      <c r="J51" s="81"/>
      <c r="K51" s="54" t="e">
        <f>L51/$H51</f>
        <v>#DIV/0!</v>
      </c>
      <c r="L51" s="81"/>
      <c r="M51" s="54" t="e">
        <f>N51/$H51</f>
        <v>#DIV/0!</v>
      </c>
      <c r="N51" s="81"/>
      <c r="O51" s="54" t="e">
        <f>P51/$H51</f>
        <v>#DIV/0!</v>
      </c>
      <c r="P51" s="81"/>
      <c r="Q51" s="54" t="e">
        <f>R51/$H51</f>
        <v>#DIV/0!</v>
      </c>
      <c r="R51" s="81"/>
      <c r="S51" s="54" t="e">
        <f>T51/$H51</f>
        <v>#DIV/0!</v>
      </c>
      <c r="T51" s="81"/>
      <c r="U51" s="54" t="e">
        <f>V51/$H51</f>
        <v>#DIV/0!</v>
      </c>
      <c r="V51" s="81"/>
      <c r="W51" s="54" t="e">
        <f>X51/$H51</f>
        <v>#DIV/0!</v>
      </c>
      <c r="X51" s="81"/>
      <c r="Y51" s="54" t="e">
        <f>Z51/$H51</f>
        <v>#DIV/0!</v>
      </c>
      <c r="Z51" s="81"/>
      <c r="AA51" s="54" t="e">
        <f>AB51/$H51</f>
        <v>#DIV/0!</v>
      </c>
      <c r="AB51" s="81"/>
      <c r="AC51" s="54" t="e">
        <f>AD51/$H51</f>
        <v>#DIV/0!</v>
      </c>
      <c r="AD51" s="81"/>
      <c r="AE51" s="54" t="e">
        <f>AF51/$H51</f>
        <v>#DIV/0!</v>
      </c>
      <c r="AF51" s="81"/>
      <c r="AG51" s="54" t="e">
        <f>AH51/$H51</f>
        <v>#DIV/0!</v>
      </c>
      <c r="AH51" s="81"/>
      <c r="AI51" s="54" t="e">
        <f>AJ51/$H51</f>
        <v>#DIV/0!</v>
      </c>
      <c r="AJ51" s="81"/>
      <c r="AK51" s="54" t="e">
        <f>AL51/$H51</f>
        <v>#DIV/0!</v>
      </c>
      <c r="AL51" s="81"/>
      <c r="AM51" s="54" t="e">
        <f>AN51/$H51</f>
        <v>#DIV/0!</v>
      </c>
      <c r="AN51" s="81"/>
      <c r="AO51" s="54" t="e">
        <f>AP51/$H51</f>
        <v>#DIV/0!</v>
      </c>
      <c r="AP51" s="81"/>
      <c r="AQ51" s="46">
        <f>H51-J51-L51-N51-P51-R51-T51-V51-X51-Z51-AB51-AD51-AF51-AH51-AJ51-AL51-AN51-AP51</f>
        <v>0</v>
      </c>
    </row>
    <row r="52" spans="2:43" ht="13.15" customHeight="1" x14ac:dyDescent="0.3">
      <c r="B52" s="263" t="s">
        <v>100</v>
      </c>
      <c r="C52" s="264"/>
      <c r="D52" s="264"/>
      <c r="E52" s="264"/>
      <c r="F52" s="264"/>
      <c r="G52" s="323"/>
      <c r="H52" s="53">
        <f>Ppto_por_ENTIDAD!N$42</f>
        <v>0</v>
      </c>
      <c r="I52" s="54" t="e">
        <f>J52/$H52</f>
        <v>#DIV/0!</v>
      </c>
      <c r="J52" s="81"/>
      <c r="K52" s="54" t="e">
        <f>L52/$H52</f>
        <v>#DIV/0!</v>
      </c>
      <c r="L52" s="81"/>
      <c r="M52" s="54" t="e">
        <f>N52/$H52</f>
        <v>#DIV/0!</v>
      </c>
      <c r="N52" s="81"/>
      <c r="O52" s="54" t="e">
        <f>P52/$H52</f>
        <v>#DIV/0!</v>
      </c>
      <c r="P52" s="81"/>
      <c r="Q52" s="54" t="e">
        <f>R52/$H52</f>
        <v>#DIV/0!</v>
      </c>
      <c r="R52" s="81"/>
      <c r="S52" s="54" t="e">
        <f>T52/$H52</f>
        <v>#DIV/0!</v>
      </c>
      <c r="T52" s="81"/>
      <c r="U52" s="54" t="e">
        <f>V52/$H52</f>
        <v>#DIV/0!</v>
      </c>
      <c r="V52" s="81"/>
      <c r="W52" s="54" t="e">
        <f>X52/$H52</f>
        <v>#DIV/0!</v>
      </c>
      <c r="X52" s="81"/>
      <c r="Y52" s="54" t="e">
        <f>Z52/$H52</f>
        <v>#DIV/0!</v>
      </c>
      <c r="Z52" s="81"/>
      <c r="AA52" s="54" t="e">
        <f>AB52/$H52</f>
        <v>#DIV/0!</v>
      </c>
      <c r="AB52" s="81"/>
      <c r="AC52" s="54" t="e">
        <f>AD52/$H52</f>
        <v>#DIV/0!</v>
      </c>
      <c r="AD52" s="81"/>
      <c r="AE52" s="54" t="e">
        <f>AF52/$H52</f>
        <v>#DIV/0!</v>
      </c>
      <c r="AF52" s="81"/>
      <c r="AG52" s="54" t="e">
        <f>AH52/$H52</f>
        <v>#DIV/0!</v>
      </c>
      <c r="AH52" s="81"/>
      <c r="AI52" s="54" t="e">
        <f>AJ52/$H52</f>
        <v>#DIV/0!</v>
      </c>
      <c r="AJ52" s="81"/>
      <c r="AK52" s="54" t="e">
        <f>AL52/$H52</f>
        <v>#DIV/0!</v>
      </c>
      <c r="AL52" s="81"/>
      <c r="AM52" s="54" t="e">
        <f>AN52/$H52</f>
        <v>#DIV/0!</v>
      </c>
      <c r="AN52" s="81"/>
      <c r="AO52" s="54" t="e">
        <f>AP52/$H52</f>
        <v>#DIV/0!</v>
      </c>
      <c r="AP52" s="81"/>
      <c r="AQ52" s="46">
        <f>H52-J52-L52-N52-P52-R52-T52-V52-X52-Z52-AB52-AD52-AF52-AH52-AJ52-AL52-AN52-AP52</f>
        <v>0</v>
      </c>
    </row>
    <row r="53" spans="2:43" ht="13.9" customHeight="1" x14ac:dyDescent="0.3">
      <c r="B53" s="173" t="s">
        <v>196</v>
      </c>
      <c r="C53" s="174"/>
      <c r="D53" s="174"/>
      <c r="E53" s="174"/>
      <c r="F53" s="174"/>
      <c r="G53" s="187"/>
      <c r="H53" s="51">
        <f>H51+H52</f>
        <v>0</v>
      </c>
      <c r="I53" s="58" t="e">
        <f>J53/$H53</f>
        <v>#DIV/0!</v>
      </c>
      <c r="J53" s="47">
        <f>SUM(J51:J52)</f>
        <v>0</v>
      </c>
      <c r="K53" s="58" t="e">
        <f>L53/$H53</f>
        <v>#DIV/0!</v>
      </c>
      <c r="L53" s="47">
        <f>SUM(L51:L52)</f>
        <v>0</v>
      </c>
      <c r="M53" s="58" t="e">
        <f>N53/$H53</f>
        <v>#DIV/0!</v>
      </c>
      <c r="N53" s="47">
        <f>SUM(N51:N52)</f>
        <v>0</v>
      </c>
      <c r="O53" s="58" t="e">
        <f>P53/$H53</f>
        <v>#DIV/0!</v>
      </c>
      <c r="P53" s="47">
        <f>SUM(P51:P52)</f>
        <v>0</v>
      </c>
      <c r="Q53" s="58" t="e">
        <f>R53/$H53</f>
        <v>#DIV/0!</v>
      </c>
      <c r="R53" s="47">
        <f>SUM(R51:R52)</f>
        <v>0</v>
      </c>
      <c r="S53" s="58" t="e">
        <f>T53/$H53</f>
        <v>#DIV/0!</v>
      </c>
      <c r="T53" s="47">
        <f>SUM(T51:T52)</f>
        <v>0</v>
      </c>
      <c r="U53" s="58" t="e">
        <f>V53/$H53</f>
        <v>#DIV/0!</v>
      </c>
      <c r="V53" s="47">
        <f>SUM(V51:V52)</f>
        <v>0</v>
      </c>
      <c r="W53" s="58" t="e">
        <f>X53/$H53</f>
        <v>#DIV/0!</v>
      </c>
      <c r="X53" s="47">
        <f>SUM(X51:X52)</f>
        <v>0</v>
      </c>
      <c r="Y53" s="58" t="e">
        <f>Z53/$H53</f>
        <v>#DIV/0!</v>
      </c>
      <c r="Z53" s="47">
        <f>SUM(Z51:Z52)</f>
        <v>0</v>
      </c>
      <c r="AA53" s="58" t="e">
        <f>AB53/$H53</f>
        <v>#DIV/0!</v>
      </c>
      <c r="AB53" s="47">
        <f>SUM(AB51:AB52)</f>
        <v>0</v>
      </c>
      <c r="AC53" s="58" t="e">
        <f>AD53/$H53</f>
        <v>#DIV/0!</v>
      </c>
      <c r="AD53" s="47">
        <f>SUM(AD51:AD52)</f>
        <v>0</v>
      </c>
      <c r="AE53" s="58" t="e">
        <f>AF53/$H53</f>
        <v>#DIV/0!</v>
      </c>
      <c r="AF53" s="47">
        <f>SUM(AF51:AF52)</f>
        <v>0</v>
      </c>
      <c r="AG53" s="58" t="e">
        <f>AH53/$H53</f>
        <v>#DIV/0!</v>
      </c>
      <c r="AH53" s="47">
        <f>SUM(AH51:AH52)</f>
        <v>0</v>
      </c>
      <c r="AI53" s="58" t="e">
        <f>AJ53/$H53</f>
        <v>#DIV/0!</v>
      </c>
      <c r="AJ53" s="47">
        <f>SUM(AJ51:AJ52)</f>
        <v>0</v>
      </c>
      <c r="AK53" s="58" t="e">
        <f>AL53/$H53</f>
        <v>#DIV/0!</v>
      </c>
      <c r="AL53" s="47">
        <f>SUM(AL51:AL52)</f>
        <v>0</v>
      </c>
      <c r="AM53" s="58" t="e">
        <f>AN53/$H53</f>
        <v>#DIV/0!</v>
      </c>
      <c r="AN53" s="47">
        <f>SUM(AN51:AN52)</f>
        <v>0</v>
      </c>
      <c r="AO53" s="58" t="e">
        <f>AP53/$H53</f>
        <v>#DIV/0!</v>
      </c>
      <c r="AP53" s="47">
        <f>SUM(AP51:AP52)</f>
        <v>0</v>
      </c>
      <c r="AQ53" s="48">
        <f>H53-J53-L53-N53-P53-R53-T53-V53-X53-Z53-AB53-AD53-AF53-AH53-AJ53-AL53-AN53-AP53</f>
        <v>0</v>
      </c>
    </row>
    <row r="54" spans="2:43" ht="5.25" customHeight="1" x14ac:dyDescent="0.3">
      <c r="B54" s="39"/>
      <c r="C54" s="39"/>
      <c r="D54" s="39"/>
      <c r="E54" s="39"/>
      <c r="F54" s="39"/>
      <c r="G54" s="39"/>
      <c r="H54" s="21"/>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60"/>
    </row>
    <row r="55" spans="2:43" ht="13.9" customHeight="1" x14ac:dyDescent="0.3">
      <c r="B55" s="173" t="s">
        <v>197</v>
      </c>
      <c r="C55" s="174"/>
      <c r="D55" s="174"/>
      <c r="E55" s="174"/>
      <c r="F55" s="174"/>
      <c r="G55" s="187"/>
      <c r="H55" s="51">
        <f>Ppto_por_ENTIDAD!N$57</f>
        <v>0</v>
      </c>
      <c r="I55" s="58" t="e">
        <f>J55/$H55</f>
        <v>#DIV/0!</v>
      </c>
      <c r="J55" s="82"/>
      <c r="K55" s="58" t="e">
        <f>L55/$H55</f>
        <v>#DIV/0!</v>
      </c>
      <c r="L55" s="82"/>
      <c r="M55" s="58" t="e">
        <f>N55/$H55</f>
        <v>#DIV/0!</v>
      </c>
      <c r="N55" s="82"/>
      <c r="O55" s="58" t="e">
        <f>P55/$H55</f>
        <v>#DIV/0!</v>
      </c>
      <c r="P55" s="82"/>
      <c r="Q55" s="58" t="e">
        <f>R55/$H55</f>
        <v>#DIV/0!</v>
      </c>
      <c r="R55" s="82"/>
      <c r="S55" s="58" t="e">
        <f>T55/$H55</f>
        <v>#DIV/0!</v>
      </c>
      <c r="T55" s="82"/>
      <c r="U55" s="58" t="e">
        <f>V55/$H55</f>
        <v>#DIV/0!</v>
      </c>
      <c r="V55" s="82"/>
      <c r="W55" s="58" t="e">
        <f>X55/$H55</f>
        <v>#DIV/0!</v>
      </c>
      <c r="X55" s="82"/>
      <c r="Y55" s="58" t="e">
        <f>Z55/$H55</f>
        <v>#DIV/0!</v>
      </c>
      <c r="Z55" s="82"/>
      <c r="AA55" s="58" t="e">
        <f>AB55/$H55</f>
        <v>#DIV/0!</v>
      </c>
      <c r="AB55" s="82"/>
      <c r="AC55" s="58" t="e">
        <f>AD55/$H55</f>
        <v>#DIV/0!</v>
      </c>
      <c r="AD55" s="82"/>
      <c r="AE55" s="58" t="e">
        <f>AF55/$H55</f>
        <v>#DIV/0!</v>
      </c>
      <c r="AF55" s="82"/>
      <c r="AG55" s="58" t="e">
        <f>AH55/$H55</f>
        <v>#DIV/0!</v>
      </c>
      <c r="AH55" s="82"/>
      <c r="AI55" s="58" t="e">
        <f>AJ55/$H55</f>
        <v>#DIV/0!</v>
      </c>
      <c r="AJ55" s="82"/>
      <c r="AK55" s="58" t="e">
        <f>AL55/$H55</f>
        <v>#DIV/0!</v>
      </c>
      <c r="AL55" s="82"/>
      <c r="AM55" s="58" t="e">
        <f>AN55/$H55</f>
        <v>#DIV/0!</v>
      </c>
      <c r="AN55" s="82"/>
      <c r="AO55" s="58" t="e">
        <f>AP55/$H55</f>
        <v>#DIV/0!</v>
      </c>
      <c r="AP55" s="82"/>
      <c r="AQ55" s="48">
        <f>H55-J55-L55-N55-P55-R55-T55-V55-X55-Z55-AB55-AD55-AF55-AH55-AJ55-AL55-AN55-AP55</f>
        <v>0</v>
      </c>
    </row>
    <row r="56" spans="2:43" ht="5.25" customHeight="1" x14ac:dyDescent="0.3">
      <c r="B56" s="39"/>
      <c r="C56" s="39"/>
      <c r="D56" s="39"/>
      <c r="E56" s="39"/>
      <c r="F56" s="39"/>
      <c r="G56" s="39"/>
      <c r="H56" s="21"/>
      <c r="AQ56" s="52"/>
    </row>
    <row r="57" spans="2:43" ht="12.75" customHeight="1" x14ac:dyDescent="0.3">
      <c r="B57" s="173" t="s">
        <v>198</v>
      </c>
      <c r="C57" s="174"/>
      <c r="D57" s="174"/>
      <c r="E57" s="174"/>
      <c r="F57" s="174"/>
      <c r="G57" s="187"/>
      <c r="H57" s="51">
        <f>Ppto_por_ENTIDAD!N$70</f>
        <v>0</v>
      </c>
      <c r="I57" s="58" t="e">
        <f>J57/$H57</f>
        <v>#DIV/0!</v>
      </c>
      <c r="J57" s="82"/>
      <c r="K57" s="58" t="e">
        <f>L57/$H57</f>
        <v>#DIV/0!</v>
      </c>
      <c r="L57" s="82"/>
      <c r="M57" s="58" t="e">
        <f>N57/$H57</f>
        <v>#DIV/0!</v>
      </c>
      <c r="N57" s="82"/>
      <c r="O57" s="58" t="e">
        <f>P57/$H57</f>
        <v>#DIV/0!</v>
      </c>
      <c r="P57" s="82"/>
      <c r="Q57" s="58" t="e">
        <f>R57/$H57</f>
        <v>#DIV/0!</v>
      </c>
      <c r="R57" s="82"/>
      <c r="S57" s="58" t="e">
        <f>T57/$H57</f>
        <v>#DIV/0!</v>
      </c>
      <c r="T57" s="82"/>
      <c r="U57" s="58" t="e">
        <f>V57/$H57</f>
        <v>#DIV/0!</v>
      </c>
      <c r="V57" s="82"/>
      <c r="W57" s="58" t="e">
        <f>X57/$H57</f>
        <v>#DIV/0!</v>
      </c>
      <c r="X57" s="82"/>
      <c r="Y57" s="58" t="e">
        <f>Z57/$H57</f>
        <v>#DIV/0!</v>
      </c>
      <c r="Z57" s="82"/>
      <c r="AA57" s="58" t="e">
        <f>AB57/$H57</f>
        <v>#DIV/0!</v>
      </c>
      <c r="AB57" s="82"/>
      <c r="AC57" s="58" t="e">
        <f>AD57/$H57</f>
        <v>#DIV/0!</v>
      </c>
      <c r="AD57" s="82"/>
      <c r="AE57" s="58" t="e">
        <f>AF57/$H57</f>
        <v>#DIV/0!</v>
      </c>
      <c r="AF57" s="82"/>
      <c r="AG57" s="58" t="e">
        <f>AH57/$H57</f>
        <v>#DIV/0!</v>
      </c>
      <c r="AH57" s="82"/>
      <c r="AI57" s="58" t="e">
        <f>AJ57/$H57</f>
        <v>#DIV/0!</v>
      </c>
      <c r="AJ57" s="82"/>
      <c r="AK57" s="58" t="e">
        <f>AL57/$H57</f>
        <v>#DIV/0!</v>
      </c>
      <c r="AL57" s="82"/>
      <c r="AM57" s="58" t="e">
        <f>AN57/$H57</f>
        <v>#DIV/0!</v>
      </c>
      <c r="AN57" s="82"/>
      <c r="AO57" s="58" t="e">
        <f>AP57/$H57</f>
        <v>#DIV/0!</v>
      </c>
      <c r="AP57" s="82"/>
      <c r="AQ57" s="48">
        <f>H57-J57-L57-N57-P57-R57-T57-V57-X57-Z57-AB57-AD57-AF57-AH57-AJ57-AL57-AN57-AP57</f>
        <v>0</v>
      </c>
    </row>
    <row r="58" spans="2:43" ht="5.25" customHeight="1" x14ac:dyDescent="0.3">
      <c r="B58" s="39"/>
      <c r="C58" s="39"/>
      <c r="D58" s="39"/>
      <c r="E58" s="39"/>
      <c r="F58" s="39"/>
      <c r="G58" s="39"/>
      <c r="H58" s="21"/>
      <c r="AQ58" s="52"/>
    </row>
    <row r="59" spans="2:43" s="78" customFormat="1" ht="12.75" customHeight="1" x14ac:dyDescent="0.25">
      <c r="B59" s="173" t="s">
        <v>199</v>
      </c>
      <c r="C59" s="174"/>
      <c r="D59" s="174"/>
      <c r="E59" s="174"/>
      <c r="F59" s="174"/>
      <c r="G59" s="174"/>
      <c r="H59" s="51">
        <f>H53+H55+H57</f>
        <v>0</v>
      </c>
      <c r="I59" s="58" t="e">
        <f>J59/$H59</f>
        <v>#DIV/0!</v>
      </c>
      <c r="J59" s="51">
        <f>J53+J55+J57</f>
        <v>0</v>
      </c>
      <c r="K59" s="58" t="e">
        <f>L59/$H59</f>
        <v>#DIV/0!</v>
      </c>
      <c r="L59" s="51">
        <f>L53+L55+L57</f>
        <v>0</v>
      </c>
      <c r="M59" s="58" t="e">
        <f>N59/$H59</f>
        <v>#DIV/0!</v>
      </c>
      <c r="N59" s="51">
        <f>N53+N55+N57</f>
        <v>0</v>
      </c>
      <c r="O59" s="58" t="e">
        <f>P59/$H59</f>
        <v>#DIV/0!</v>
      </c>
      <c r="P59" s="51">
        <f>P53+P55+P57</f>
        <v>0</v>
      </c>
      <c r="Q59" s="58" t="e">
        <f>R59/$H59</f>
        <v>#DIV/0!</v>
      </c>
      <c r="R59" s="51">
        <f>R53+R55+R57</f>
        <v>0</v>
      </c>
      <c r="S59" s="58" t="e">
        <f>T59/$H59</f>
        <v>#DIV/0!</v>
      </c>
      <c r="T59" s="51">
        <f>T53+T55+T57</f>
        <v>0</v>
      </c>
      <c r="U59" s="58" t="e">
        <f>V59/$H59</f>
        <v>#DIV/0!</v>
      </c>
      <c r="V59" s="51">
        <f>V53+V55+V57</f>
        <v>0</v>
      </c>
      <c r="W59" s="58" t="e">
        <f>X59/$H59</f>
        <v>#DIV/0!</v>
      </c>
      <c r="X59" s="51">
        <f>X53+X55+X57</f>
        <v>0</v>
      </c>
      <c r="Y59" s="58" t="e">
        <f>Z59/$H59</f>
        <v>#DIV/0!</v>
      </c>
      <c r="Z59" s="51">
        <f>Z53+Z55+Z57</f>
        <v>0</v>
      </c>
      <c r="AA59" s="58" t="e">
        <f>AB59/$H59</f>
        <v>#DIV/0!</v>
      </c>
      <c r="AB59" s="51">
        <f>AB53+AB55+AB57</f>
        <v>0</v>
      </c>
      <c r="AC59" s="58" t="e">
        <f>AD59/$H59</f>
        <v>#DIV/0!</v>
      </c>
      <c r="AD59" s="51">
        <f>AD53+AD55+AD57</f>
        <v>0</v>
      </c>
      <c r="AE59" s="58" t="e">
        <f>AF59/$H59</f>
        <v>#DIV/0!</v>
      </c>
      <c r="AF59" s="51">
        <f>AF53+AF55+AF57</f>
        <v>0</v>
      </c>
      <c r="AG59" s="58" t="e">
        <f>AH59/$H59</f>
        <v>#DIV/0!</v>
      </c>
      <c r="AH59" s="51">
        <f>AH53+AH55+AH57</f>
        <v>0</v>
      </c>
      <c r="AI59" s="58" t="e">
        <f>AJ59/$H59</f>
        <v>#DIV/0!</v>
      </c>
      <c r="AJ59" s="51">
        <f>AJ53+AJ55+AJ57</f>
        <v>0</v>
      </c>
      <c r="AK59" s="58" t="e">
        <f>AL59/$H59</f>
        <v>#DIV/0!</v>
      </c>
      <c r="AL59" s="51">
        <f>AL53+AL55+AL57</f>
        <v>0</v>
      </c>
      <c r="AM59" s="58" t="e">
        <f>AN59/$H59</f>
        <v>#DIV/0!</v>
      </c>
      <c r="AN59" s="51">
        <f>AN53+AN55+AN57</f>
        <v>0</v>
      </c>
      <c r="AO59" s="58" t="e">
        <f>AP59/$H59</f>
        <v>#DIV/0!</v>
      </c>
      <c r="AP59" s="51">
        <f>AP53+AP55+AP57</f>
        <v>0</v>
      </c>
      <c r="AQ59" s="48">
        <f>H59-J59-L59-N59-P59-R59-T59-V59-X59-Z59-AB59-AD59-AF59-AH59-AJ59-AL59-AN59-AP59</f>
        <v>0</v>
      </c>
    </row>
    <row r="60" spans="2:43" ht="6.75" customHeight="1" x14ac:dyDescent="0.3"/>
    <row r="61" spans="2:43" x14ac:dyDescent="0.3">
      <c r="B61" s="170" t="s">
        <v>200</v>
      </c>
      <c r="C61" s="171"/>
      <c r="D61" s="171"/>
      <c r="E61" s="171"/>
      <c r="F61" s="171"/>
      <c r="G61" s="171"/>
      <c r="H61" s="62">
        <f>J61+L61+N61+P61+R61+T61+V61+X61+Z61+AB61+AD61+AF61+AH61+AJ61+AL61+AN61+AP61</f>
        <v>0</v>
      </c>
      <c r="I61" s="63">
        <v>0.4</v>
      </c>
      <c r="J61" s="62">
        <f>J59*I61</f>
        <v>0</v>
      </c>
      <c r="K61" s="63">
        <v>0.4</v>
      </c>
      <c r="L61" s="62">
        <f>L59*K61</f>
        <v>0</v>
      </c>
      <c r="M61" s="63">
        <v>0.4</v>
      </c>
      <c r="N61" s="62">
        <f>N59*M61</f>
        <v>0</v>
      </c>
      <c r="O61" s="63">
        <v>0.4</v>
      </c>
      <c r="P61" s="62">
        <f>P59*O61</f>
        <v>0</v>
      </c>
      <c r="Q61" s="63">
        <v>0.4</v>
      </c>
      <c r="R61" s="62">
        <f>R59*Q61</f>
        <v>0</v>
      </c>
      <c r="S61" s="63">
        <v>0.6</v>
      </c>
      <c r="T61" s="62">
        <f>T59*S61</f>
        <v>0</v>
      </c>
      <c r="U61" s="63">
        <v>0.6</v>
      </c>
      <c r="V61" s="62">
        <f>V59*U61</f>
        <v>0</v>
      </c>
      <c r="W61" s="63">
        <v>0.6</v>
      </c>
      <c r="X61" s="62">
        <f>X59*W61</f>
        <v>0</v>
      </c>
      <c r="Y61" s="63">
        <v>0.6</v>
      </c>
      <c r="Z61" s="62">
        <f>Z59*Y61</f>
        <v>0</v>
      </c>
      <c r="AA61" s="63">
        <v>0.6</v>
      </c>
      <c r="AB61" s="62">
        <f>AB59*AA61</f>
        <v>0</v>
      </c>
      <c r="AC61" s="63">
        <v>0.6</v>
      </c>
      <c r="AD61" s="62">
        <f>AD59*AC61</f>
        <v>0</v>
      </c>
      <c r="AE61" s="63">
        <v>0.6</v>
      </c>
      <c r="AF61" s="62">
        <f>AF59*AE61</f>
        <v>0</v>
      </c>
      <c r="AG61" s="63">
        <v>0.6</v>
      </c>
      <c r="AH61" s="62">
        <f>AH59*AG61</f>
        <v>0</v>
      </c>
      <c r="AI61" s="63">
        <v>0.6</v>
      </c>
      <c r="AJ61" s="62">
        <f>AJ59*AI61</f>
        <v>0</v>
      </c>
      <c r="AK61" s="63">
        <v>0.85</v>
      </c>
      <c r="AL61" s="62">
        <f>AL59*AK61</f>
        <v>0</v>
      </c>
      <c r="AM61" s="63">
        <v>0.85</v>
      </c>
      <c r="AN61" s="62">
        <f>AN59*AM61</f>
        <v>0</v>
      </c>
      <c r="AO61" s="63">
        <v>0.85</v>
      </c>
      <c r="AP61" s="62">
        <f>AP59*AO61</f>
        <v>0</v>
      </c>
      <c r="AQ61" s="48">
        <f>H61-J61-L61-N61-P61-R61-T61-V61-X61-Z61-AB61-AD61-AF61-AH61-AJ61-AL61-AN61-AP61</f>
        <v>0</v>
      </c>
    </row>
    <row r="62" spans="2:43" ht="7.5" customHeight="1" x14ac:dyDescent="0.3">
      <c r="B62" s="16"/>
      <c r="C62" s="16"/>
      <c r="D62" s="16"/>
      <c r="E62" s="16"/>
      <c r="F62" s="16"/>
      <c r="G62" s="16"/>
      <c r="H62" s="17"/>
    </row>
    <row r="63" spans="2:43" x14ac:dyDescent="0.3">
      <c r="B63" s="170" t="s">
        <v>201</v>
      </c>
      <c r="C63" s="171"/>
      <c r="D63" s="171"/>
      <c r="E63" s="171"/>
      <c r="F63" s="171"/>
      <c r="G63" s="171"/>
      <c r="H63" s="62">
        <f>J63+L63+N63+P63+R63+T63+V63+X63+Z63+AB63+AD63+AF63+AH63+AJ63+AL63+AN63+AP63</f>
        <v>0</v>
      </c>
      <c r="I63" s="63">
        <v>0.6</v>
      </c>
      <c r="J63" s="62">
        <f>J59-J61</f>
        <v>0</v>
      </c>
      <c r="K63" s="63">
        <v>0.6</v>
      </c>
      <c r="L63" s="62">
        <f>L59-L61</f>
        <v>0</v>
      </c>
      <c r="M63" s="63">
        <v>0.6</v>
      </c>
      <c r="N63" s="62">
        <f>N59-N61</f>
        <v>0</v>
      </c>
      <c r="O63" s="63">
        <v>0.6</v>
      </c>
      <c r="P63" s="62">
        <f>P59-P61</f>
        <v>0</v>
      </c>
      <c r="Q63" s="63">
        <v>0.6</v>
      </c>
      <c r="R63" s="62">
        <f>R59-R61</f>
        <v>0</v>
      </c>
      <c r="S63" s="63">
        <v>0.4</v>
      </c>
      <c r="T63" s="62">
        <f>T59-T61</f>
        <v>0</v>
      </c>
      <c r="U63" s="63">
        <v>0.4</v>
      </c>
      <c r="V63" s="62">
        <f>V59-V61</f>
        <v>0</v>
      </c>
      <c r="W63" s="63">
        <v>0.4</v>
      </c>
      <c r="X63" s="62">
        <f>X59-X61</f>
        <v>0</v>
      </c>
      <c r="Y63" s="63">
        <v>0.4</v>
      </c>
      <c r="Z63" s="62">
        <f>Z59-Z61</f>
        <v>0</v>
      </c>
      <c r="AA63" s="63">
        <v>0.4</v>
      </c>
      <c r="AB63" s="62">
        <f>AB59-AB61</f>
        <v>0</v>
      </c>
      <c r="AC63" s="63">
        <v>0.4</v>
      </c>
      <c r="AD63" s="62">
        <f>AD59-AD61</f>
        <v>0</v>
      </c>
      <c r="AE63" s="63">
        <v>0.4</v>
      </c>
      <c r="AF63" s="62">
        <f>AF59-AF61</f>
        <v>0</v>
      </c>
      <c r="AG63" s="63">
        <v>0.4</v>
      </c>
      <c r="AH63" s="62">
        <f>AH59-AH61</f>
        <v>0</v>
      </c>
      <c r="AI63" s="63">
        <v>0.4</v>
      </c>
      <c r="AJ63" s="62">
        <f>AJ59-AJ61</f>
        <v>0</v>
      </c>
      <c r="AK63" s="63">
        <v>0.15</v>
      </c>
      <c r="AL63" s="62">
        <f>AL59-AL61</f>
        <v>0</v>
      </c>
      <c r="AM63" s="63">
        <v>0.15</v>
      </c>
      <c r="AN63" s="62">
        <f>AN59-AN61</f>
        <v>0</v>
      </c>
      <c r="AO63" s="63">
        <v>0.15</v>
      </c>
      <c r="AP63" s="62">
        <f>AP59-AP61</f>
        <v>0</v>
      </c>
      <c r="AQ63" s="48">
        <f>H63-J63-L63-N63-P63-R63-T63-V63-X63-Z63-AB63-AD63-AF63-AH63-AJ63-AL63-AN63-AP63</f>
        <v>0</v>
      </c>
    </row>
    <row r="64" spans="2:43" ht="12.75" customHeight="1" x14ac:dyDescent="0.3"/>
    <row r="65" spans="2:43" ht="25.5" customHeight="1" x14ac:dyDescent="0.3">
      <c r="B65" s="193" t="str">
        <f>Ppto_por_ENTIDAD!O7</f>
        <v>Entidad colaboradora 3</v>
      </c>
      <c r="C65" s="194"/>
      <c r="D65" s="194"/>
      <c r="E65" s="194"/>
      <c r="F65" s="194"/>
      <c r="G65" s="194"/>
      <c r="H65" s="45" t="s">
        <v>159</v>
      </c>
      <c r="I65" s="45" t="s">
        <v>160</v>
      </c>
      <c r="J65" s="45" t="s">
        <v>161</v>
      </c>
      <c r="K65" s="45" t="s">
        <v>160</v>
      </c>
      <c r="L65" s="45" t="s">
        <v>162</v>
      </c>
      <c r="M65" s="45" t="s">
        <v>160</v>
      </c>
      <c r="N65" s="45" t="s">
        <v>161</v>
      </c>
      <c r="O65" s="45" t="s">
        <v>160</v>
      </c>
      <c r="P65" s="45" t="s">
        <v>161</v>
      </c>
      <c r="Q65" s="45" t="s">
        <v>160</v>
      </c>
      <c r="R65" s="45" t="s">
        <v>161</v>
      </c>
      <c r="S65" s="45" t="s">
        <v>160</v>
      </c>
      <c r="T65" s="45" t="s">
        <v>161</v>
      </c>
      <c r="U65" s="45" t="s">
        <v>160</v>
      </c>
      <c r="V65" s="45" t="s">
        <v>161</v>
      </c>
      <c r="W65" s="45" t="s">
        <v>160</v>
      </c>
      <c r="X65" s="45" t="s">
        <v>161</v>
      </c>
      <c r="Y65" s="45" t="s">
        <v>160</v>
      </c>
      <c r="Z65" s="45" t="s">
        <v>161</v>
      </c>
      <c r="AA65" s="45" t="s">
        <v>160</v>
      </c>
      <c r="AB65" s="45" t="s">
        <v>161</v>
      </c>
      <c r="AC65" s="45" t="s">
        <v>160</v>
      </c>
      <c r="AD65" s="45" t="s">
        <v>161</v>
      </c>
      <c r="AE65" s="45" t="s">
        <v>160</v>
      </c>
      <c r="AF65" s="45" t="s">
        <v>161</v>
      </c>
      <c r="AG65" s="45" t="s">
        <v>160</v>
      </c>
      <c r="AH65" s="45" t="s">
        <v>161</v>
      </c>
      <c r="AI65" s="45" t="s">
        <v>160</v>
      </c>
      <c r="AJ65" s="45" t="s">
        <v>161</v>
      </c>
      <c r="AK65" s="45" t="s">
        <v>160</v>
      </c>
      <c r="AL65" s="45" t="s">
        <v>161</v>
      </c>
      <c r="AM65" s="45" t="s">
        <v>160</v>
      </c>
      <c r="AN65" s="45" t="s">
        <v>161</v>
      </c>
      <c r="AO65" s="45" t="s">
        <v>160</v>
      </c>
      <c r="AP65" s="45" t="s">
        <v>161</v>
      </c>
      <c r="AQ65" s="73"/>
    </row>
    <row r="66" spans="2:43" ht="13.15" customHeight="1" x14ac:dyDescent="0.3">
      <c r="B66" s="263" t="s">
        <v>99</v>
      </c>
      <c r="C66" s="264"/>
      <c r="D66" s="264"/>
      <c r="E66" s="264"/>
      <c r="F66" s="264"/>
      <c r="G66" s="323"/>
      <c r="H66" s="53">
        <f>Ppto_por_ENTIDAD!P$41</f>
        <v>0</v>
      </c>
      <c r="I66" s="54" t="e">
        <f>J66/$H66</f>
        <v>#DIV/0!</v>
      </c>
      <c r="J66" s="81"/>
      <c r="K66" s="54" t="e">
        <f>L66/$H66</f>
        <v>#DIV/0!</v>
      </c>
      <c r="L66" s="81"/>
      <c r="M66" s="54" t="e">
        <f>N66/$H66</f>
        <v>#DIV/0!</v>
      </c>
      <c r="N66" s="81"/>
      <c r="O66" s="54" t="e">
        <f>P66/$H66</f>
        <v>#DIV/0!</v>
      </c>
      <c r="P66" s="81"/>
      <c r="Q66" s="54" t="e">
        <f>R66/$H66</f>
        <v>#DIV/0!</v>
      </c>
      <c r="R66" s="81"/>
      <c r="S66" s="54" t="e">
        <f>T66/$H66</f>
        <v>#DIV/0!</v>
      </c>
      <c r="T66" s="81"/>
      <c r="U66" s="54" t="e">
        <f>V66/$H66</f>
        <v>#DIV/0!</v>
      </c>
      <c r="V66" s="81"/>
      <c r="W66" s="54" t="e">
        <f>X66/$H66</f>
        <v>#DIV/0!</v>
      </c>
      <c r="X66" s="81"/>
      <c r="Y66" s="54" t="e">
        <f>Z66/$H66</f>
        <v>#DIV/0!</v>
      </c>
      <c r="Z66" s="81"/>
      <c r="AA66" s="54" t="e">
        <f>AB66/$H66</f>
        <v>#DIV/0!</v>
      </c>
      <c r="AB66" s="81"/>
      <c r="AC66" s="54" t="e">
        <f>AD66/$H66</f>
        <v>#DIV/0!</v>
      </c>
      <c r="AD66" s="81"/>
      <c r="AE66" s="54" t="e">
        <f>AF66/$H66</f>
        <v>#DIV/0!</v>
      </c>
      <c r="AF66" s="81"/>
      <c r="AG66" s="54" t="e">
        <f>AH66/$H66</f>
        <v>#DIV/0!</v>
      </c>
      <c r="AH66" s="81"/>
      <c r="AI66" s="54" t="e">
        <f>AJ66/$H66</f>
        <v>#DIV/0!</v>
      </c>
      <c r="AJ66" s="81"/>
      <c r="AK66" s="54" t="e">
        <f>AL66/$H66</f>
        <v>#DIV/0!</v>
      </c>
      <c r="AL66" s="81"/>
      <c r="AM66" s="54" t="e">
        <f>AN66/$H66</f>
        <v>#DIV/0!</v>
      </c>
      <c r="AN66" s="81"/>
      <c r="AO66" s="54" t="e">
        <f>AP66/$H66</f>
        <v>#DIV/0!</v>
      </c>
      <c r="AP66" s="81"/>
      <c r="AQ66" s="46">
        <f>H66-J66-L66-N66-P66-R66-T66-V66-X66-Z66-AB66-AD66-AF66-AH66-AJ66-AL66-AN66-AP66</f>
        <v>0</v>
      </c>
    </row>
    <row r="67" spans="2:43" ht="13.15" customHeight="1" x14ac:dyDescent="0.3">
      <c r="B67" s="263" t="s">
        <v>100</v>
      </c>
      <c r="C67" s="264"/>
      <c r="D67" s="264"/>
      <c r="E67" s="264"/>
      <c r="F67" s="264"/>
      <c r="G67" s="323"/>
      <c r="H67" s="53">
        <f>Ppto_por_ENTIDAD!P$42</f>
        <v>0</v>
      </c>
      <c r="I67" s="54" t="e">
        <f>J67/$H67</f>
        <v>#DIV/0!</v>
      </c>
      <c r="J67" s="81"/>
      <c r="K67" s="54" t="e">
        <f>L67/$H67</f>
        <v>#DIV/0!</v>
      </c>
      <c r="L67" s="81"/>
      <c r="M67" s="54" t="e">
        <f>N67/$H67</f>
        <v>#DIV/0!</v>
      </c>
      <c r="N67" s="81"/>
      <c r="O67" s="54" t="e">
        <f>P67/$H67</f>
        <v>#DIV/0!</v>
      </c>
      <c r="P67" s="81"/>
      <c r="Q67" s="54" t="e">
        <f>R67/$H67</f>
        <v>#DIV/0!</v>
      </c>
      <c r="R67" s="81"/>
      <c r="S67" s="54" t="e">
        <f>T67/$H67</f>
        <v>#DIV/0!</v>
      </c>
      <c r="T67" s="81"/>
      <c r="U67" s="54" t="e">
        <f>V67/$H67</f>
        <v>#DIV/0!</v>
      </c>
      <c r="V67" s="81"/>
      <c r="W67" s="54" t="e">
        <f>X67/$H67</f>
        <v>#DIV/0!</v>
      </c>
      <c r="X67" s="81"/>
      <c r="Y67" s="54" t="e">
        <f>Z67/$H67</f>
        <v>#DIV/0!</v>
      </c>
      <c r="Z67" s="81"/>
      <c r="AA67" s="54" t="e">
        <f>AB67/$H67</f>
        <v>#DIV/0!</v>
      </c>
      <c r="AB67" s="81"/>
      <c r="AC67" s="54" t="e">
        <f>AD67/$H67</f>
        <v>#DIV/0!</v>
      </c>
      <c r="AD67" s="81"/>
      <c r="AE67" s="54" t="e">
        <f>AF67/$H67</f>
        <v>#DIV/0!</v>
      </c>
      <c r="AF67" s="81"/>
      <c r="AG67" s="54" t="e">
        <f>AH67/$H67</f>
        <v>#DIV/0!</v>
      </c>
      <c r="AH67" s="81"/>
      <c r="AI67" s="54" t="e">
        <f>AJ67/$H67</f>
        <v>#DIV/0!</v>
      </c>
      <c r="AJ67" s="81"/>
      <c r="AK67" s="54" t="e">
        <f>AL67/$H67</f>
        <v>#DIV/0!</v>
      </c>
      <c r="AL67" s="81"/>
      <c r="AM67" s="54" t="e">
        <f>AN67/$H67</f>
        <v>#DIV/0!</v>
      </c>
      <c r="AN67" s="81"/>
      <c r="AO67" s="54" t="e">
        <f>AP67/$H67</f>
        <v>#DIV/0!</v>
      </c>
      <c r="AP67" s="81"/>
      <c r="AQ67" s="46">
        <f>H67-J67-L67-N67-P67-R67-T67-V67-X67-Z67-AB67-AD67-AF67-AH67-AJ67-AL67-AN67-AP67</f>
        <v>0</v>
      </c>
    </row>
    <row r="68" spans="2:43" ht="13.9" customHeight="1" x14ac:dyDescent="0.3">
      <c r="B68" s="173" t="s">
        <v>196</v>
      </c>
      <c r="C68" s="174"/>
      <c r="D68" s="174"/>
      <c r="E68" s="174"/>
      <c r="F68" s="174"/>
      <c r="G68" s="187"/>
      <c r="H68" s="51">
        <f>H66+H67</f>
        <v>0</v>
      </c>
      <c r="I68" s="58" t="e">
        <f>J68/$H68</f>
        <v>#DIV/0!</v>
      </c>
      <c r="J68" s="47">
        <f>SUM(J66:J67)</f>
        <v>0</v>
      </c>
      <c r="K68" s="58" t="e">
        <f>L68/$H68</f>
        <v>#DIV/0!</v>
      </c>
      <c r="L68" s="47">
        <f>SUM(L66:L67)</f>
        <v>0</v>
      </c>
      <c r="M68" s="58" t="e">
        <f>N68/$H68</f>
        <v>#DIV/0!</v>
      </c>
      <c r="N68" s="47">
        <f>SUM(N66:N67)</f>
        <v>0</v>
      </c>
      <c r="O68" s="58" t="e">
        <f>P68/$H68</f>
        <v>#DIV/0!</v>
      </c>
      <c r="P68" s="47">
        <f>SUM(P66:P67)</f>
        <v>0</v>
      </c>
      <c r="Q68" s="58" t="e">
        <f>R68/$H68</f>
        <v>#DIV/0!</v>
      </c>
      <c r="R68" s="47">
        <f>SUM(R66:R67)</f>
        <v>0</v>
      </c>
      <c r="S68" s="58" t="e">
        <f>T68/$H68</f>
        <v>#DIV/0!</v>
      </c>
      <c r="T68" s="47">
        <f>SUM(T66:T67)</f>
        <v>0</v>
      </c>
      <c r="U68" s="58" t="e">
        <f>V68/$H68</f>
        <v>#DIV/0!</v>
      </c>
      <c r="V68" s="47">
        <f>SUM(V66:V67)</f>
        <v>0</v>
      </c>
      <c r="W68" s="58" t="e">
        <f>X68/$H68</f>
        <v>#DIV/0!</v>
      </c>
      <c r="X68" s="47">
        <f>SUM(X66:X67)</f>
        <v>0</v>
      </c>
      <c r="Y68" s="58" t="e">
        <f>Z68/$H68</f>
        <v>#DIV/0!</v>
      </c>
      <c r="Z68" s="47">
        <f>SUM(Z66:Z67)</f>
        <v>0</v>
      </c>
      <c r="AA68" s="58" t="e">
        <f>AB68/$H68</f>
        <v>#DIV/0!</v>
      </c>
      <c r="AB68" s="47">
        <f>SUM(AB66:AB67)</f>
        <v>0</v>
      </c>
      <c r="AC68" s="58" t="e">
        <f>AD68/$H68</f>
        <v>#DIV/0!</v>
      </c>
      <c r="AD68" s="47">
        <f>SUM(AD66:AD67)</f>
        <v>0</v>
      </c>
      <c r="AE68" s="58" t="e">
        <f>AF68/$H68</f>
        <v>#DIV/0!</v>
      </c>
      <c r="AF68" s="47">
        <f>SUM(AF66:AF67)</f>
        <v>0</v>
      </c>
      <c r="AG68" s="58" t="e">
        <f>AH68/$H68</f>
        <v>#DIV/0!</v>
      </c>
      <c r="AH68" s="47">
        <f>SUM(AH66:AH67)</f>
        <v>0</v>
      </c>
      <c r="AI68" s="58" t="e">
        <f>AJ68/$H68</f>
        <v>#DIV/0!</v>
      </c>
      <c r="AJ68" s="47">
        <f>SUM(AJ66:AJ67)</f>
        <v>0</v>
      </c>
      <c r="AK68" s="58" t="e">
        <f>AL68/$H68</f>
        <v>#DIV/0!</v>
      </c>
      <c r="AL68" s="47">
        <f>SUM(AL66:AL67)</f>
        <v>0</v>
      </c>
      <c r="AM68" s="58" t="e">
        <f>AN68/$H68</f>
        <v>#DIV/0!</v>
      </c>
      <c r="AN68" s="47">
        <f>SUM(AN66:AN67)</f>
        <v>0</v>
      </c>
      <c r="AO68" s="58" t="e">
        <f>AP68/$H68</f>
        <v>#DIV/0!</v>
      </c>
      <c r="AP68" s="47">
        <f>SUM(AP66:AP67)</f>
        <v>0</v>
      </c>
      <c r="AQ68" s="48">
        <f>H68-J68-L68-N68-P68-R68-T68-V68-X68-Z68-AB68-AD68-AF68-AH68-AJ68-AL68-AN68-AP68</f>
        <v>0</v>
      </c>
    </row>
    <row r="69" spans="2:43" ht="5.25" customHeight="1" x14ac:dyDescent="0.3">
      <c r="B69" s="39"/>
      <c r="C69" s="39"/>
      <c r="D69" s="39"/>
      <c r="E69" s="39"/>
      <c r="F69" s="39"/>
      <c r="G69" s="39"/>
      <c r="H69" s="21"/>
      <c r="I69" s="59"/>
      <c r="J69" s="59"/>
      <c r="K69" s="59"/>
      <c r="L69" s="59"/>
      <c r="M69" s="59"/>
      <c r="N69" s="59"/>
      <c r="O69" s="59"/>
      <c r="P69" s="59"/>
      <c r="Q69" s="59"/>
      <c r="R69" s="59"/>
      <c r="S69" s="59"/>
      <c r="T69" s="59"/>
      <c r="U69" s="59"/>
      <c r="V69" s="59"/>
      <c r="W69" s="59"/>
      <c r="X69" s="59"/>
      <c r="Y69" s="59"/>
      <c r="Z69" s="59"/>
      <c r="AA69" s="59"/>
      <c r="AB69" s="59"/>
      <c r="AC69" s="59"/>
      <c r="AD69" s="59"/>
      <c r="AE69" s="59"/>
      <c r="AF69" s="59"/>
      <c r="AG69" s="59"/>
      <c r="AH69" s="59"/>
      <c r="AI69" s="59"/>
      <c r="AJ69" s="59"/>
      <c r="AK69" s="59"/>
      <c r="AL69" s="59"/>
      <c r="AM69" s="59"/>
      <c r="AN69" s="59"/>
      <c r="AO69" s="59"/>
      <c r="AP69" s="59"/>
      <c r="AQ69" s="60"/>
    </row>
    <row r="70" spans="2:43" ht="13.9" customHeight="1" x14ac:dyDescent="0.3">
      <c r="B70" s="173" t="s">
        <v>197</v>
      </c>
      <c r="C70" s="174"/>
      <c r="D70" s="174"/>
      <c r="E70" s="174"/>
      <c r="F70" s="174"/>
      <c r="G70" s="187"/>
      <c r="H70" s="51">
        <f>Ppto_por_ENTIDAD!P$57</f>
        <v>0</v>
      </c>
      <c r="I70" s="58" t="e">
        <f>J70/$H70</f>
        <v>#DIV/0!</v>
      </c>
      <c r="J70" s="82"/>
      <c r="K70" s="58" t="e">
        <f>L70/$H70</f>
        <v>#DIV/0!</v>
      </c>
      <c r="L70" s="82"/>
      <c r="M70" s="58" t="e">
        <f>N70/$H70</f>
        <v>#DIV/0!</v>
      </c>
      <c r="N70" s="82"/>
      <c r="O70" s="58" t="e">
        <f>P70/$H70</f>
        <v>#DIV/0!</v>
      </c>
      <c r="P70" s="82"/>
      <c r="Q70" s="58" t="e">
        <f>R70/$H70</f>
        <v>#DIV/0!</v>
      </c>
      <c r="R70" s="82"/>
      <c r="S70" s="58" t="e">
        <f>T70/$H70</f>
        <v>#DIV/0!</v>
      </c>
      <c r="T70" s="82"/>
      <c r="U70" s="58" t="e">
        <f>V70/$H70</f>
        <v>#DIV/0!</v>
      </c>
      <c r="V70" s="82"/>
      <c r="W70" s="58" t="e">
        <f>X70/$H70</f>
        <v>#DIV/0!</v>
      </c>
      <c r="X70" s="82"/>
      <c r="Y70" s="58" t="e">
        <f>Z70/$H70</f>
        <v>#DIV/0!</v>
      </c>
      <c r="Z70" s="82"/>
      <c r="AA70" s="58" t="e">
        <f>AB70/$H70</f>
        <v>#DIV/0!</v>
      </c>
      <c r="AB70" s="82"/>
      <c r="AC70" s="58" t="e">
        <f>AD70/$H70</f>
        <v>#DIV/0!</v>
      </c>
      <c r="AD70" s="82"/>
      <c r="AE70" s="58" t="e">
        <f>AF70/$H70</f>
        <v>#DIV/0!</v>
      </c>
      <c r="AF70" s="82"/>
      <c r="AG70" s="58" t="e">
        <f>AH70/$H70</f>
        <v>#DIV/0!</v>
      </c>
      <c r="AH70" s="82"/>
      <c r="AI70" s="58" t="e">
        <f>AJ70/$H70</f>
        <v>#DIV/0!</v>
      </c>
      <c r="AJ70" s="82"/>
      <c r="AK70" s="58" t="e">
        <f>AL70/$H70</f>
        <v>#DIV/0!</v>
      </c>
      <c r="AL70" s="82"/>
      <c r="AM70" s="58" t="e">
        <f>AN70/$H70</f>
        <v>#DIV/0!</v>
      </c>
      <c r="AN70" s="82"/>
      <c r="AO70" s="58" t="e">
        <f>AP70/$H70</f>
        <v>#DIV/0!</v>
      </c>
      <c r="AP70" s="82"/>
      <c r="AQ70" s="48">
        <f>H70-J70-L70-N70-P70-R70-T70-V70-X70-Z70-AB70-AD70-AF70-AH70-AJ70-AL70-AN70-AP70</f>
        <v>0</v>
      </c>
    </row>
    <row r="71" spans="2:43" ht="5.25" customHeight="1" x14ac:dyDescent="0.3">
      <c r="B71" s="39"/>
      <c r="C71" s="39"/>
      <c r="D71" s="39"/>
      <c r="E71" s="39"/>
      <c r="F71" s="39"/>
      <c r="G71" s="39"/>
      <c r="H71" s="21"/>
      <c r="AQ71" s="52"/>
    </row>
    <row r="72" spans="2:43" ht="12.75" customHeight="1" x14ac:dyDescent="0.3">
      <c r="B72" s="173" t="s">
        <v>198</v>
      </c>
      <c r="C72" s="174"/>
      <c r="D72" s="174"/>
      <c r="E72" s="174"/>
      <c r="F72" s="174"/>
      <c r="G72" s="187"/>
      <c r="H72" s="51">
        <f>Ppto_por_ENTIDAD!P$70</f>
        <v>0</v>
      </c>
      <c r="I72" s="58" t="e">
        <f>J72/$H72</f>
        <v>#DIV/0!</v>
      </c>
      <c r="J72" s="82"/>
      <c r="K72" s="58" t="e">
        <f>L72/$H72</f>
        <v>#DIV/0!</v>
      </c>
      <c r="L72" s="82"/>
      <c r="M72" s="58" t="e">
        <f>N72/$H72</f>
        <v>#DIV/0!</v>
      </c>
      <c r="N72" s="82"/>
      <c r="O72" s="58" t="e">
        <f>P72/$H72</f>
        <v>#DIV/0!</v>
      </c>
      <c r="P72" s="82"/>
      <c r="Q72" s="58" t="e">
        <f>R72/$H72</f>
        <v>#DIV/0!</v>
      </c>
      <c r="R72" s="82"/>
      <c r="S72" s="58" t="e">
        <f>T72/$H72</f>
        <v>#DIV/0!</v>
      </c>
      <c r="T72" s="82"/>
      <c r="U72" s="58" t="e">
        <f>V72/$H72</f>
        <v>#DIV/0!</v>
      </c>
      <c r="V72" s="82"/>
      <c r="W72" s="58" t="e">
        <f>X72/$H72</f>
        <v>#DIV/0!</v>
      </c>
      <c r="X72" s="82"/>
      <c r="Y72" s="58" t="e">
        <f>Z72/$H72</f>
        <v>#DIV/0!</v>
      </c>
      <c r="Z72" s="82"/>
      <c r="AA72" s="58" t="e">
        <f>AB72/$H72</f>
        <v>#DIV/0!</v>
      </c>
      <c r="AB72" s="82"/>
      <c r="AC72" s="58" t="e">
        <f>AD72/$H72</f>
        <v>#DIV/0!</v>
      </c>
      <c r="AD72" s="82"/>
      <c r="AE72" s="58" t="e">
        <f>AF72/$H72</f>
        <v>#DIV/0!</v>
      </c>
      <c r="AF72" s="82"/>
      <c r="AG72" s="58" t="e">
        <f>AH72/$H72</f>
        <v>#DIV/0!</v>
      </c>
      <c r="AH72" s="82"/>
      <c r="AI72" s="58" t="e">
        <f>AJ72/$H72</f>
        <v>#DIV/0!</v>
      </c>
      <c r="AJ72" s="82"/>
      <c r="AK72" s="58" t="e">
        <f>AL72/$H72</f>
        <v>#DIV/0!</v>
      </c>
      <c r="AL72" s="82"/>
      <c r="AM72" s="58" t="e">
        <f>AN72/$H72</f>
        <v>#DIV/0!</v>
      </c>
      <c r="AN72" s="82"/>
      <c r="AO72" s="58" t="e">
        <f>AP72/$H72</f>
        <v>#DIV/0!</v>
      </c>
      <c r="AP72" s="82"/>
      <c r="AQ72" s="48">
        <f>H72-J72-L72-N72-P72-R72-T72-V72-X72-Z72-AB72-AD72-AF72-AH72-AJ72-AL72-AN72-AP72</f>
        <v>0</v>
      </c>
    </row>
    <row r="73" spans="2:43" ht="5.25" customHeight="1" x14ac:dyDescent="0.3">
      <c r="B73" s="39"/>
      <c r="C73" s="39"/>
      <c r="D73" s="39"/>
      <c r="E73" s="39"/>
      <c r="F73" s="39"/>
      <c r="G73" s="39"/>
      <c r="H73" s="21"/>
      <c r="AQ73" s="52"/>
    </row>
    <row r="74" spans="2:43" s="78" customFormat="1" ht="12.75" customHeight="1" x14ac:dyDescent="0.25">
      <c r="B74" s="173" t="s">
        <v>199</v>
      </c>
      <c r="C74" s="174"/>
      <c r="D74" s="174"/>
      <c r="E74" s="174"/>
      <c r="F74" s="174"/>
      <c r="G74" s="174"/>
      <c r="H74" s="51">
        <f>H68+H70+H72</f>
        <v>0</v>
      </c>
      <c r="I74" s="58" t="e">
        <f>J74/$H74</f>
        <v>#DIV/0!</v>
      </c>
      <c r="J74" s="51">
        <f>J68+J70+J72</f>
        <v>0</v>
      </c>
      <c r="K74" s="58" t="e">
        <f>L74/$H74</f>
        <v>#DIV/0!</v>
      </c>
      <c r="L74" s="51">
        <f>L68+L70+L72</f>
        <v>0</v>
      </c>
      <c r="M74" s="58" t="e">
        <f>N74/$H74</f>
        <v>#DIV/0!</v>
      </c>
      <c r="N74" s="51">
        <f>N68+N70+N72</f>
        <v>0</v>
      </c>
      <c r="O74" s="58" t="e">
        <f>P74/$H74</f>
        <v>#DIV/0!</v>
      </c>
      <c r="P74" s="51">
        <f>P68+P70+P72</f>
        <v>0</v>
      </c>
      <c r="Q74" s="58" t="e">
        <f>R74/$H74</f>
        <v>#DIV/0!</v>
      </c>
      <c r="R74" s="51">
        <f>R68+R70+R72</f>
        <v>0</v>
      </c>
      <c r="S74" s="58" t="e">
        <f>T74/$H74</f>
        <v>#DIV/0!</v>
      </c>
      <c r="T74" s="51">
        <f>T68+T70+T72</f>
        <v>0</v>
      </c>
      <c r="U74" s="58" t="e">
        <f>V74/$H74</f>
        <v>#DIV/0!</v>
      </c>
      <c r="V74" s="51">
        <f>V68+V70+V72</f>
        <v>0</v>
      </c>
      <c r="W74" s="58" t="e">
        <f>X74/$H74</f>
        <v>#DIV/0!</v>
      </c>
      <c r="X74" s="51">
        <f>X68+X70+X72</f>
        <v>0</v>
      </c>
      <c r="Y74" s="58" t="e">
        <f>Z74/$H74</f>
        <v>#DIV/0!</v>
      </c>
      <c r="Z74" s="51">
        <f>Z68+Z70+Z72</f>
        <v>0</v>
      </c>
      <c r="AA74" s="58" t="e">
        <f>AB74/$H74</f>
        <v>#DIV/0!</v>
      </c>
      <c r="AB74" s="51">
        <f>AB68+AB70+AB72</f>
        <v>0</v>
      </c>
      <c r="AC74" s="58" t="e">
        <f>AD74/$H74</f>
        <v>#DIV/0!</v>
      </c>
      <c r="AD74" s="51">
        <f>AD68+AD70+AD72</f>
        <v>0</v>
      </c>
      <c r="AE74" s="58" t="e">
        <f>AF74/$H74</f>
        <v>#DIV/0!</v>
      </c>
      <c r="AF74" s="51">
        <f>AF68+AF70+AF72</f>
        <v>0</v>
      </c>
      <c r="AG74" s="58" t="e">
        <f>AH74/$H74</f>
        <v>#DIV/0!</v>
      </c>
      <c r="AH74" s="51">
        <f>AH68+AH70+AH72</f>
        <v>0</v>
      </c>
      <c r="AI74" s="58" t="e">
        <f>AJ74/$H74</f>
        <v>#DIV/0!</v>
      </c>
      <c r="AJ74" s="51">
        <f>AJ68+AJ70+AJ72</f>
        <v>0</v>
      </c>
      <c r="AK74" s="58" t="e">
        <f>AL74/$H74</f>
        <v>#DIV/0!</v>
      </c>
      <c r="AL74" s="51">
        <f>AL68+AL70+AL72</f>
        <v>0</v>
      </c>
      <c r="AM74" s="58" t="e">
        <f>AN74/$H74</f>
        <v>#DIV/0!</v>
      </c>
      <c r="AN74" s="51">
        <f>AN68+AN70+AN72</f>
        <v>0</v>
      </c>
      <c r="AO74" s="58" t="e">
        <f>AP74/$H74</f>
        <v>#DIV/0!</v>
      </c>
      <c r="AP74" s="51">
        <f>AP68+AP70+AP72</f>
        <v>0</v>
      </c>
      <c r="AQ74" s="48">
        <f>H74-J74-L74-N74-P74-R74-T74-V74-X74-Z74-AB74-AD74-AF74-AH74-AJ74-AL74-AN74-AP74</f>
        <v>0</v>
      </c>
    </row>
    <row r="75" spans="2:43" ht="6.75" customHeight="1" x14ac:dyDescent="0.3"/>
    <row r="76" spans="2:43" x14ac:dyDescent="0.3">
      <c r="B76" s="170" t="s">
        <v>200</v>
      </c>
      <c r="C76" s="171"/>
      <c r="D76" s="171"/>
      <c r="E76" s="171"/>
      <c r="F76" s="171"/>
      <c r="G76" s="171"/>
      <c r="H76" s="62">
        <f>J76+L76+N76+P76+R76+T76+V76+X76+Z76+AB76+AD76+AF76+AH76+AJ76+AL76+AN76+AP76</f>
        <v>0</v>
      </c>
      <c r="I76" s="63">
        <v>0.4</v>
      </c>
      <c r="J76" s="62">
        <f>J74*I76</f>
        <v>0</v>
      </c>
      <c r="K76" s="63">
        <v>0.4</v>
      </c>
      <c r="L76" s="62">
        <f>L74*K76</f>
        <v>0</v>
      </c>
      <c r="M76" s="63">
        <v>0.4</v>
      </c>
      <c r="N76" s="62">
        <f>N74*M76</f>
        <v>0</v>
      </c>
      <c r="O76" s="63">
        <v>0.4</v>
      </c>
      <c r="P76" s="62">
        <f>P74*O76</f>
        <v>0</v>
      </c>
      <c r="Q76" s="63">
        <v>0.4</v>
      </c>
      <c r="R76" s="62">
        <f>R74*Q76</f>
        <v>0</v>
      </c>
      <c r="S76" s="63">
        <v>0.6</v>
      </c>
      <c r="T76" s="62">
        <f>T74*S76</f>
        <v>0</v>
      </c>
      <c r="U76" s="63">
        <v>0.6</v>
      </c>
      <c r="V76" s="62">
        <f>V74*U76</f>
        <v>0</v>
      </c>
      <c r="W76" s="63">
        <v>0.6</v>
      </c>
      <c r="X76" s="62">
        <f>X74*W76</f>
        <v>0</v>
      </c>
      <c r="Y76" s="63">
        <v>0.6</v>
      </c>
      <c r="Z76" s="62">
        <f>Z74*Y76</f>
        <v>0</v>
      </c>
      <c r="AA76" s="63">
        <v>0.6</v>
      </c>
      <c r="AB76" s="62">
        <f>AB74*AA76</f>
        <v>0</v>
      </c>
      <c r="AC76" s="63">
        <v>0.6</v>
      </c>
      <c r="AD76" s="62">
        <f>AD74*AC76</f>
        <v>0</v>
      </c>
      <c r="AE76" s="63">
        <v>0.6</v>
      </c>
      <c r="AF76" s="62">
        <f>AF74*AE76</f>
        <v>0</v>
      </c>
      <c r="AG76" s="63">
        <v>0.6</v>
      </c>
      <c r="AH76" s="62">
        <f>AH74*AG76</f>
        <v>0</v>
      </c>
      <c r="AI76" s="63">
        <v>0.6</v>
      </c>
      <c r="AJ76" s="62">
        <f>AJ74*AI76</f>
        <v>0</v>
      </c>
      <c r="AK76" s="63">
        <v>0.85</v>
      </c>
      <c r="AL76" s="62">
        <f>AL74*AK76</f>
        <v>0</v>
      </c>
      <c r="AM76" s="63">
        <v>0.85</v>
      </c>
      <c r="AN76" s="62">
        <f>AN74*AM76</f>
        <v>0</v>
      </c>
      <c r="AO76" s="63">
        <v>0.85</v>
      </c>
      <c r="AP76" s="62">
        <f>AP74*AO76</f>
        <v>0</v>
      </c>
      <c r="AQ76" s="48">
        <f>H76-J76-L76-N76-P76-R76-T76-V76-X76-Z76-AB76-AD76-AF76-AH76-AJ76-AL76-AN76-AP76</f>
        <v>0</v>
      </c>
    </row>
    <row r="77" spans="2:43" ht="7.5" customHeight="1" x14ac:dyDescent="0.3">
      <c r="B77" s="16"/>
      <c r="C77" s="16"/>
      <c r="D77" s="16"/>
      <c r="E77" s="16"/>
      <c r="F77" s="16"/>
      <c r="G77" s="16"/>
      <c r="H77" s="17"/>
    </row>
    <row r="78" spans="2:43" x14ac:dyDescent="0.3">
      <c r="B78" s="170" t="s">
        <v>201</v>
      </c>
      <c r="C78" s="171"/>
      <c r="D78" s="171"/>
      <c r="E78" s="171"/>
      <c r="F78" s="171"/>
      <c r="G78" s="171"/>
      <c r="H78" s="62">
        <f>J78+L78+N78+P78+R78+T78+V78+X78+Z78+AB78+AD78+AF78+AH78+AJ78+AL78+AN78+AP78</f>
        <v>0</v>
      </c>
      <c r="I78" s="63">
        <v>0.6</v>
      </c>
      <c r="J78" s="62">
        <f>J74-J76</f>
        <v>0</v>
      </c>
      <c r="K78" s="63">
        <v>0.6</v>
      </c>
      <c r="L78" s="62">
        <f>L74-L76</f>
        <v>0</v>
      </c>
      <c r="M78" s="63">
        <v>0.6</v>
      </c>
      <c r="N78" s="62">
        <f>N74-N76</f>
        <v>0</v>
      </c>
      <c r="O78" s="63">
        <v>0.6</v>
      </c>
      <c r="P78" s="62">
        <f>P74-P76</f>
        <v>0</v>
      </c>
      <c r="Q78" s="63">
        <v>0.6</v>
      </c>
      <c r="R78" s="62">
        <f>R74-R76</f>
        <v>0</v>
      </c>
      <c r="S78" s="63">
        <v>0.4</v>
      </c>
      <c r="T78" s="62">
        <f>T74-T76</f>
        <v>0</v>
      </c>
      <c r="U78" s="63">
        <v>0.4</v>
      </c>
      <c r="V78" s="62">
        <f>V74-V76</f>
        <v>0</v>
      </c>
      <c r="W78" s="63">
        <v>0.4</v>
      </c>
      <c r="X78" s="62">
        <f>X74-X76</f>
        <v>0</v>
      </c>
      <c r="Y78" s="63">
        <v>0.4</v>
      </c>
      <c r="Z78" s="62">
        <f>Z74-Z76</f>
        <v>0</v>
      </c>
      <c r="AA78" s="63">
        <v>0.4</v>
      </c>
      <c r="AB78" s="62">
        <f>AB74-AB76</f>
        <v>0</v>
      </c>
      <c r="AC78" s="63">
        <v>0.4</v>
      </c>
      <c r="AD78" s="62">
        <f>AD74-AD76</f>
        <v>0</v>
      </c>
      <c r="AE78" s="63">
        <v>0.4</v>
      </c>
      <c r="AF78" s="62">
        <f>AF74-AF76</f>
        <v>0</v>
      </c>
      <c r="AG78" s="63">
        <v>0.4</v>
      </c>
      <c r="AH78" s="62">
        <f>AH74-AH76</f>
        <v>0</v>
      </c>
      <c r="AI78" s="63">
        <v>0.4</v>
      </c>
      <c r="AJ78" s="62">
        <f>AJ74-AJ76</f>
        <v>0</v>
      </c>
      <c r="AK78" s="63">
        <v>0.15</v>
      </c>
      <c r="AL78" s="62">
        <f>AL74-AL76</f>
        <v>0</v>
      </c>
      <c r="AM78" s="63">
        <v>0.15</v>
      </c>
      <c r="AN78" s="62">
        <f>AN74-AN76</f>
        <v>0</v>
      </c>
      <c r="AO78" s="63">
        <v>0.15</v>
      </c>
      <c r="AP78" s="62">
        <f>AP74-AP76</f>
        <v>0</v>
      </c>
      <c r="AQ78" s="48">
        <f>H78-J78-L78-N78-P78-R78-T78-V78-X78-Z78-AB78-AD78-AF78-AH78-AJ78-AL78-AN78-AP78</f>
        <v>0</v>
      </c>
    </row>
    <row r="79" spans="2:43" ht="13.5" customHeight="1" x14ac:dyDescent="0.3"/>
    <row r="80" spans="2:43" ht="25.5" customHeight="1" x14ac:dyDescent="0.3">
      <c r="B80" s="193" t="str">
        <f>Ppto_por_ENTIDAD!Q7</f>
        <v>Entidad colaboradora 4</v>
      </c>
      <c r="C80" s="194"/>
      <c r="D80" s="194"/>
      <c r="E80" s="194"/>
      <c r="F80" s="194"/>
      <c r="G80" s="194"/>
      <c r="H80" s="45" t="s">
        <v>159</v>
      </c>
      <c r="I80" s="45" t="s">
        <v>160</v>
      </c>
      <c r="J80" s="45" t="s">
        <v>161</v>
      </c>
      <c r="K80" s="45" t="s">
        <v>160</v>
      </c>
      <c r="L80" s="45" t="s">
        <v>162</v>
      </c>
      <c r="M80" s="45" t="s">
        <v>160</v>
      </c>
      <c r="N80" s="45" t="s">
        <v>161</v>
      </c>
      <c r="O80" s="45" t="s">
        <v>160</v>
      </c>
      <c r="P80" s="45" t="s">
        <v>161</v>
      </c>
      <c r="Q80" s="45" t="s">
        <v>160</v>
      </c>
      <c r="R80" s="45" t="s">
        <v>161</v>
      </c>
      <c r="S80" s="45" t="s">
        <v>160</v>
      </c>
      <c r="T80" s="45" t="s">
        <v>161</v>
      </c>
      <c r="U80" s="45" t="s">
        <v>160</v>
      </c>
      <c r="V80" s="45" t="s">
        <v>161</v>
      </c>
      <c r="W80" s="45" t="s">
        <v>160</v>
      </c>
      <c r="X80" s="45" t="s">
        <v>161</v>
      </c>
      <c r="Y80" s="45" t="s">
        <v>160</v>
      </c>
      <c r="Z80" s="45" t="s">
        <v>161</v>
      </c>
      <c r="AA80" s="45" t="s">
        <v>160</v>
      </c>
      <c r="AB80" s="45" t="s">
        <v>161</v>
      </c>
      <c r="AC80" s="45" t="s">
        <v>160</v>
      </c>
      <c r="AD80" s="45" t="s">
        <v>161</v>
      </c>
      <c r="AE80" s="45" t="s">
        <v>160</v>
      </c>
      <c r="AF80" s="45" t="s">
        <v>161</v>
      </c>
      <c r="AG80" s="45" t="s">
        <v>160</v>
      </c>
      <c r="AH80" s="45" t="s">
        <v>161</v>
      </c>
      <c r="AI80" s="45" t="s">
        <v>160</v>
      </c>
      <c r="AJ80" s="45" t="s">
        <v>161</v>
      </c>
      <c r="AK80" s="45" t="s">
        <v>160</v>
      </c>
      <c r="AL80" s="45" t="s">
        <v>161</v>
      </c>
      <c r="AM80" s="45" t="s">
        <v>160</v>
      </c>
      <c r="AN80" s="45" t="s">
        <v>161</v>
      </c>
      <c r="AO80" s="45" t="s">
        <v>160</v>
      </c>
      <c r="AP80" s="45" t="s">
        <v>161</v>
      </c>
      <c r="AQ80" s="73"/>
    </row>
    <row r="81" spans="2:43" ht="13.15" customHeight="1" x14ac:dyDescent="0.3">
      <c r="B81" s="263" t="s">
        <v>99</v>
      </c>
      <c r="C81" s="264"/>
      <c r="D81" s="264"/>
      <c r="E81" s="264"/>
      <c r="F81" s="264"/>
      <c r="G81" s="323"/>
      <c r="H81" s="53">
        <f>Ppto_por_ENTIDAD!R$41</f>
        <v>0</v>
      </c>
      <c r="I81" s="54" t="e">
        <f>J81/$H81</f>
        <v>#DIV/0!</v>
      </c>
      <c r="J81" s="81"/>
      <c r="K81" s="54" t="e">
        <f>L81/$H81</f>
        <v>#DIV/0!</v>
      </c>
      <c r="L81" s="81"/>
      <c r="M81" s="54" t="e">
        <f>N81/$H81</f>
        <v>#DIV/0!</v>
      </c>
      <c r="N81" s="81"/>
      <c r="O81" s="54" t="e">
        <f>P81/$H81</f>
        <v>#DIV/0!</v>
      </c>
      <c r="P81" s="81"/>
      <c r="Q81" s="54" t="e">
        <f>R81/$H81</f>
        <v>#DIV/0!</v>
      </c>
      <c r="R81" s="81"/>
      <c r="S81" s="54" t="e">
        <f>T81/$H81</f>
        <v>#DIV/0!</v>
      </c>
      <c r="T81" s="81"/>
      <c r="U81" s="54" t="e">
        <f>V81/$H81</f>
        <v>#DIV/0!</v>
      </c>
      <c r="V81" s="81"/>
      <c r="W81" s="54" t="e">
        <f>X81/$H81</f>
        <v>#DIV/0!</v>
      </c>
      <c r="X81" s="81"/>
      <c r="Y81" s="54" t="e">
        <f>Z81/$H81</f>
        <v>#DIV/0!</v>
      </c>
      <c r="Z81" s="81"/>
      <c r="AA81" s="54" t="e">
        <f>AB81/$H81</f>
        <v>#DIV/0!</v>
      </c>
      <c r="AB81" s="81"/>
      <c r="AC81" s="54" t="e">
        <f>AD81/$H81</f>
        <v>#DIV/0!</v>
      </c>
      <c r="AD81" s="81"/>
      <c r="AE81" s="54" t="e">
        <f>AF81/$H81</f>
        <v>#DIV/0!</v>
      </c>
      <c r="AF81" s="81"/>
      <c r="AG81" s="54" t="e">
        <f>AH81/$H81</f>
        <v>#DIV/0!</v>
      </c>
      <c r="AH81" s="81"/>
      <c r="AI81" s="54" t="e">
        <f>AJ81/$H81</f>
        <v>#DIV/0!</v>
      </c>
      <c r="AJ81" s="81"/>
      <c r="AK81" s="54" t="e">
        <f>AL81/$H81</f>
        <v>#DIV/0!</v>
      </c>
      <c r="AL81" s="81"/>
      <c r="AM81" s="54" t="e">
        <f>AN81/$H81</f>
        <v>#DIV/0!</v>
      </c>
      <c r="AN81" s="81"/>
      <c r="AO81" s="54" t="e">
        <f>AP81/$H81</f>
        <v>#DIV/0!</v>
      </c>
      <c r="AP81" s="81"/>
      <c r="AQ81" s="46">
        <f>H81-J81-L81-N81-P81-R81-T81-V81-X81-Z81-AB81-AD81-AF81-AH81-AJ81-AL81-AN81-AP81</f>
        <v>0</v>
      </c>
    </row>
    <row r="82" spans="2:43" ht="13.15" customHeight="1" x14ac:dyDescent="0.3">
      <c r="B82" s="263" t="s">
        <v>100</v>
      </c>
      <c r="C82" s="264"/>
      <c r="D82" s="264"/>
      <c r="E82" s="264"/>
      <c r="F82" s="264"/>
      <c r="G82" s="323"/>
      <c r="H82" s="53">
        <f>Ppto_por_ENTIDAD!R$42</f>
        <v>0</v>
      </c>
      <c r="I82" s="54" t="e">
        <f>J82/$H82</f>
        <v>#DIV/0!</v>
      </c>
      <c r="J82" s="81"/>
      <c r="K82" s="54" t="e">
        <f>L82/$H82</f>
        <v>#DIV/0!</v>
      </c>
      <c r="L82" s="81"/>
      <c r="M82" s="54" t="e">
        <f>N82/$H82</f>
        <v>#DIV/0!</v>
      </c>
      <c r="N82" s="81"/>
      <c r="O82" s="54" t="e">
        <f>P82/$H82</f>
        <v>#DIV/0!</v>
      </c>
      <c r="P82" s="81"/>
      <c r="Q82" s="54" t="e">
        <f>R82/$H82</f>
        <v>#DIV/0!</v>
      </c>
      <c r="R82" s="81"/>
      <c r="S82" s="54" t="e">
        <f>T82/$H82</f>
        <v>#DIV/0!</v>
      </c>
      <c r="T82" s="81"/>
      <c r="U82" s="54" t="e">
        <f>V82/$H82</f>
        <v>#DIV/0!</v>
      </c>
      <c r="V82" s="81"/>
      <c r="W82" s="54" t="e">
        <f>X82/$H82</f>
        <v>#DIV/0!</v>
      </c>
      <c r="X82" s="81"/>
      <c r="Y82" s="54" t="e">
        <f>Z82/$H82</f>
        <v>#DIV/0!</v>
      </c>
      <c r="Z82" s="81"/>
      <c r="AA82" s="54" t="e">
        <f>AB82/$H82</f>
        <v>#DIV/0!</v>
      </c>
      <c r="AB82" s="81"/>
      <c r="AC82" s="54" t="e">
        <f>AD82/$H82</f>
        <v>#DIV/0!</v>
      </c>
      <c r="AD82" s="81"/>
      <c r="AE82" s="54" t="e">
        <f>AF82/$H82</f>
        <v>#DIV/0!</v>
      </c>
      <c r="AF82" s="81"/>
      <c r="AG82" s="54" t="e">
        <f>AH82/$H82</f>
        <v>#DIV/0!</v>
      </c>
      <c r="AH82" s="81"/>
      <c r="AI82" s="54" t="e">
        <f>AJ82/$H82</f>
        <v>#DIV/0!</v>
      </c>
      <c r="AJ82" s="81"/>
      <c r="AK82" s="54" t="e">
        <f>AL82/$H82</f>
        <v>#DIV/0!</v>
      </c>
      <c r="AL82" s="81"/>
      <c r="AM82" s="54" t="e">
        <f>AN82/$H82</f>
        <v>#DIV/0!</v>
      </c>
      <c r="AN82" s="81"/>
      <c r="AO82" s="54" t="e">
        <f>AP82/$H82</f>
        <v>#DIV/0!</v>
      </c>
      <c r="AP82" s="81"/>
      <c r="AQ82" s="46">
        <f>H82-J82-L82-N82-P82-R82-T82-V82-X82-Z82-AB82-AD82-AF82-AH82-AJ82-AL82-AN82-AP82</f>
        <v>0</v>
      </c>
    </row>
    <row r="83" spans="2:43" ht="13.9" customHeight="1" x14ac:dyDescent="0.3">
      <c r="B83" s="173" t="s">
        <v>196</v>
      </c>
      <c r="C83" s="174"/>
      <c r="D83" s="174"/>
      <c r="E83" s="174"/>
      <c r="F83" s="174"/>
      <c r="G83" s="187"/>
      <c r="H83" s="51">
        <f>H81+H82</f>
        <v>0</v>
      </c>
      <c r="I83" s="58" t="e">
        <f>J83/$H83</f>
        <v>#DIV/0!</v>
      </c>
      <c r="J83" s="47">
        <f>SUM(J81:J82)</f>
        <v>0</v>
      </c>
      <c r="K83" s="58" t="e">
        <f>L83/$H83</f>
        <v>#DIV/0!</v>
      </c>
      <c r="L83" s="47">
        <f>SUM(L81:L82)</f>
        <v>0</v>
      </c>
      <c r="M83" s="58" t="e">
        <f>N83/$H83</f>
        <v>#DIV/0!</v>
      </c>
      <c r="N83" s="47">
        <f>SUM(N81:N82)</f>
        <v>0</v>
      </c>
      <c r="O83" s="58" t="e">
        <f>P83/$H83</f>
        <v>#DIV/0!</v>
      </c>
      <c r="P83" s="47">
        <f>SUM(P81:P82)</f>
        <v>0</v>
      </c>
      <c r="Q83" s="58" t="e">
        <f>R83/$H83</f>
        <v>#DIV/0!</v>
      </c>
      <c r="R83" s="47">
        <f>SUM(R81:R82)</f>
        <v>0</v>
      </c>
      <c r="S83" s="58" t="e">
        <f>T83/$H83</f>
        <v>#DIV/0!</v>
      </c>
      <c r="T83" s="47">
        <f>SUM(T81:T82)</f>
        <v>0</v>
      </c>
      <c r="U83" s="58" t="e">
        <f>V83/$H83</f>
        <v>#DIV/0!</v>
      </c>
      <c r="V83" s="47">
        <f>SUM(V81:V82)</f>
        <v>0</v>
      </c>
      <c r="W83" s="58" t="e">
        <f>X83/$H83</f>
        <v>#DIV/0!</v>
      </c>
      <c r="X83" s="47">
        <f>SUM(X81:X82)</f>
        <v>0</v>
      </c>
      <c r="Y83" s="58" t="e">
        <f>Z83/$H83</f>
        <v>#DIV/0!</v>
      </c>
      <c r="Z83" s="47">
        <f>SUM(Z81:Z82)</f>
        <v>0</v>
      </c>
      <c r="AA83" s="58" t="e">
        <f>AB83/$H83</f>
        <v>#DIV/0!</v>
      </c>
      <c r="AB83" s="47">
        <f>SUM(AB81:AB82)</f>
        <v>0</v>
      </c>
      <c r="AC83" s="58" t="e">
        <f>AD83/$H83</f>
        <v>#DIV/0!</v>
      </c>
      <c r="AD83" s="47">
        <f>SUM(AD81:AD82)</f>
        <v>0</v>
      </c>
      <c r="AE83" s="58" t="e">
        <f>AF83/$H83</f>
        <v>#DIV/0!</v>
      </c>
      <c r="AF83" s="47">
        <f>SUM(AF81:AF82)</f>
        <v>0</v>
      </c>
      <c r="AG83" s="58" t="e">
        <f>AH83/$H83</f>
        <v>#DIV/0!</v>
      </c>
      <c r="AH83" s="47">
        <f>SUM(AH81:AH82)</f>
        <v>0</v>
      </c>
      <c r="AI83" s="58" t="e">
        <f>AJ83/$H83</f>
        <v>#DIV/0!</v>
      </c>
      <c r="AJ83" s="47">
        <f>SUM(AJ81:AJ82)</f>
        <v>0</v>
      </c>
      <c r="AK83" s="58" t="e">
        <f>AL83/$H83</f>
        <v>#DIV/0!</v>
      </c>
      <c r="AL83" s="47">
        <f>SUM(AL81:AL82)</f>
        <v>0</v>
      </c>
      <c r="AM83" s="58" t="e">
        <f>AN83/$H83</f>
        <v>#DIV/0!</v>
      </c>
      <c r="AN83" s="47">
        <f>SUM(AN81:AN82)</f>
        <v>0</v>
      </c>
      <c r="AO83" s="58" t="e">
        <f>AP83/$H83</f>
        <v>#DIV/0!</v>
      </c>
      <c r="AP83" s="47">
        <f>SUM(AP81:AP82)</f>
        <v>0</v>
      </c>
      <c r="AQ83" s="48">
        <f>H83-J83-L83-N83-P83-R83-T83-V83-X83-Z83-AB83-AD83-AF83-AH83-AJ83-AL83-AN83-AP83</f>
        <v>0</v>
      </c>
    </row>
    <row r="84" spans="2:43" ht="5.25" customHeight="1" x14ac:dyDescent="0.3">
      <c r="B84" s="39"/>
      <c r="C84" s="39"/>
      <c r="D84" s="39"/>
      <c r="E84" s="39"/>
      <c r="F84" s="39"/>
      <c r="G84" s="39"/>
      <c r="H84" s="21"/>
      <c r="I84" s="59"/>
      <c r="J84" s="59"/>
      <c r="K84" s="59"/>
      <c r="L84" s="59"/>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60"/>
    </row>
    <row r="85" spans="2:43" ht="13.9" customHeight="1" x14ac:dyDescent="0.3">
      <c r="B85" s="173" t="s">
        <v>197</v>
      </c>
      <c r="C85" s="174"/>
      <c r="D85" s="174"/>
      <c r="E85" s="174"/>
      <c r="F85" s="174"/>
      <c r="G85" s="187"/>
      <c r="H85" s="51">
        <f>Ppto_por_ENTIDAD!R$57</f>
        <v>0</v>
      </c>
      <c r="I85" s="58" t="e">
        <f>J85/$H85</f>
        <v>#DIV/0!</v>
      </c>
      <c r="J85" s="82"/>
      <c r="K85" s="58" t="e">
        <f>L85/$H85</f>
        <v>#DIV/0!</v>
      </c>
      <c r="L85" s="82"/>
      <c r="M85" s="58" t="e">
        <f>N85/$H85</f>
        <v>#DIV/0!</v>
      </c>
      <c r="N85" s="82"/>
      <c r="O85" s="58" t="e">
        <f>P85/$H85</f>
        <v>#DIV/0!</v>
      </c>
      <c r="P85" s="82"/>
      <c r="Q85" s="58" t="e">
        <f>R85/$H85</f>
        <v>#DIV/0!</v>
      </c>
      <c r="R85" s="82"/>
      <c r="S85" s="58" t="e">
        <f>T85/$H85</f>
        <v>#DIV/0!</v>
      </c>
      <c r="T85" s="82"/>
      <c r="U85" s="58" t="e">
        <f>V85/$H85</f>
        <v>#DIV/0!</v>
      </c>
      <c r="V85" s="82"/>
      <c r="W85" s="58" t="e">
        <f>X85/$H85</f>
        <v>#DIV/0!</v>
      </c>
      <c r="X85" s="82"/>
      <c r="Y85" s="58" t="e">
        <f>Z85/$H85</f>
        <v>#DIV/0!</v>
      </c>
      <c r="Z85" s="82"/>
      <c r="AA85" s="58" t="e">
        <f>AB85/$H85</f>
        <v>#DIV/0!</v>
      </c>
      <c r="AB85" s="82"/>
      <c r="AC85" s="58" t="e">
        <f>AD85/$H85</f>
        <v>#DIV/0!</v>
      </c>
      <c r="AD85" s="82"/>
      <c r="AE85" s="58" t="e">
        <f>AF85/$H85</f>
        <v>#DIV/0!</v>
      </c>
      <c r="AF85" s="82"/>
      <c r="AG85" s="58" t="e">
        <f>AH85/$H85</f>
        <v>#DIV/0!</v>
      </c>
      <c r="AH85" s="82"/>
      <c r="AI85" s="58" t="e">
        <f>AJ85/$H85</f>
        <v>#DIV/0!</v>
      </c>
      <c r="AJ85" s="82"/>
      <c r="AK85" s="58" t="e">
        <f>AL85/$H85</f>
        <v>#DIV/0!</v>
      </c>
      <c r="AL85" s="82"/>
      <c r="AM85" s="58" t="e">
        <f>AN85/$H85</f>
        <v>#DIV/0!</v>
      </c>
      <c r="AN85" s="82"/>
      <c r="AO85" s="58" t="e">
        <f>AP85/$H85</f>
        <v>#DIV/0!</v>
      </c>
      <c r="AP85" s="82"/>
      <c r="AQ85" s="48">
        <f>H85-J85-L85-N85-P85-R85-T85-V85-X85-Z85-AB85-AD85-AF85-AH85-AJ85-AL85-AN85-AP85</f>
        <v>0</v>
      </c>
    </row>
    <row r="86" spans="2:43" ht="5.25" customHeight="1" x14ac:dyDescent="0.3">
      <c r="B86" s="39"/>
      <c r="C86" s="39"/>
      <c r="D86" s="39"/>
      <c r="E86" s="39"/>
      <c r="F86" s="39"/>
      <c r="G86" s="39"/>
      <c r="H86" s="21"/>
      <c r="AQ86" s="52"/>
    </row>
    <row r="87" spans="2:43" ht="12.75" customHeight="1" x14ac:dyDescent="0.3">
      <c r="B87" s="173" t="s">
        <v>198</v>
      </c>
      <c r="C87" s="174"/>
      <c r="D87" s="174"/>
      <c r="E87" s="174"/>
      <c r="F87" s="174"/>
      <c r="G87" s="187"/>
      <c r="H87" s="51">
        <f>Ppto_por_ENTIDAD!R$70</f>
        <v>0</v>
      </c>
      <c r="I87" s="58" t="e">
        <f>J87/$H87</f>
        <v>#DIV/0!</v>
      </c>
      <c r="J87" s="82"/>
      <c r="K87" s="58" t="e">
        <f>L87/$H87</f>
        <v>#DIV/0!</v>
      </c>
      <c r="L87" s="82"/>
      <c r="M87" s="58" t="e">
        <f>N87/$H87</f>
        <v>#DIV/0!</v>
      </c>
      <c r="N87" s="82"/>
      <c r="O87" s="58" t="e">
        <f>P87/$H87</f>
        <v>#DIV/0!</v>
      </c>
      <c r="P87" s="82"/>
      <c r="Q87" s="58" t="e">
        <f>R87/$H87</f>
        <v>#DIV/0!</v>
      </c>
      <c r="R87" s="82"/>
      <c r="S87" s="58" t="e">
        <f>T87/$H87</f>
        <v>#DIV/0!</v>
      </c>
      <c r="T87" s="82"/>
      <c r="U87" s="58" t="e">
        <f>V87/$H87</f>
        <v>#DIV/0!</v>
      </c>
      <c r="V87" s="82"/>
      <c r="W87" s="58" t="e">
        <f>X87/$H87</f>
        <v>#DIV/0!</v>
      </c>
      <c r="X87" s="82"/>
      <c r="Y87" s="58" t="e">
        <f>Z87/$H87</f>
        <v>#DIV/0!</v>
      </c>
      <c r="Z87" s="82"/>
      <c r="AA87" s="58" t="e">
        <f>AB87/$H87</f>
        <v>#DIV/0!</v>
      </c>
      <c r="AB87" s="82"/>
      <c r="AC87" s="58" t="e">
        <f>AD87/$H87</f>
        <v>#DIV/0!</v>
      </c>
      <c r="AD87" s="82"/>
      <c r="AE87" s="58" t="e">
        <f>AF87/$H87</f>
        <v>#DIV/0!</v>
      </c>
      <c r="AF87" s="82"/>
      <c r="AG87" s="58" t="e">
        <f>AH87/$H87</f>
        <v>#DIV/0!</v>
      </c>
      <c r="AH87" s="82"/>
      <c r="AI87" s="58" t="e">
        <f>AJ87/$H87</f>
        <v>#DIV/0!</v>
      </c>
      <c r="AJ87" s="82"/>
      <c r="AK87" s="58" t="e">
        <f>AL87/$H87</f>
        <v>#DIV/0!</v>
      </c>
      <c r="AL87" s="82"/>
      <c r="AM87" s="58" t="e">
        <f>AN87/$H87</f>
        <v>#DIV/0!</v>
      </c>
      <c r="AN87" s="82"/>
      <c r="AO87" s="58" t="e">
        <f>AP87/$H87</f>
        <v>#DIV/0!</v>
      </c>
      <c r="AP87" s="82"/>
      <c r="AQ87" s="48">
        <f>H87-J87-L87-N87-P87-R87-T87-V87-X87-Z87-AB87-AD87-AF87-AH87-AJ87-AL87-AN87-AP87</f>
        <v>0</v>
      </c>
    </row>
    <row r="88" spans="2:43" ht="5.25" customHeight="1" x14ac:dyDescent="0.3">
      <c r="B88" s="39"/>
      <c r="C88" s="39"/>
      <c r="D88" s="39"/>
      <c r="E88" s="39"/>
      <c r="F88" s="39"/>
      <c r="G88" s="39"/>
      <c r="H88" s="21"/>
      <c r="AQ88" s="52"/>
    </row>
    <row r="89" spans="2:43" s="78" customFormat="1" ht="12.75" customHeight="1" x14ac:dyDescent="0.25">
      <c r="B89" s="173" t="s">
        <v>199</v>
      </c>
      <c r="C89" s="174"/>
      <c r="D89" s="174"/>
      <c r="E89" s="174"/>
      <c r="F89" s="174"/>
      <c r="G89" s="174"/>
      <c r="H89" s="51">
        <f>H83+H85+H87</f>
        <v>0</v>
      </c>
      <c r="I89" s="58" t="e">
        <f>J89/$H89</f>
        <v>#DIV/0!</v>
      </c>
      <c r="J89" s="51">
        <f>J83+J85+J87</f>
        <v>0</v>
      </c>
      <c r="K89" s="58" t="e">
        <f>L89/$H89</f>
        <v>#DIV/0!</v>
      </c>
      <c r="L89" s="51">
        <f>L83+L85+L87</f>
        <v>0</v>
      </c>
      <c r="M89" s="58" t="e">
        <f>N89/$H89</f>
        <v>#DIV/0!</v>
      </c>
      <c r="N89" s="51">
        <f>N83+N85+N87</f>
        <v>0</v>
      </c>
      <c r="O89" s="58" t="e">
        <f>P89/$H89</f>
        <v>#DIV/0!</v>
      </c>
      <c r="P89" s="51">
        <f>P83+P85+P87</f>
        <v>0</v>
      </c>
      <c r="Q89" s="58" t="e">
        <f>R89/$H89</f>
        <v>#DIV/0!</v>
      </c>
      <c r="R89" s="51">
        <f>R83+R85+R87</f>
        <v>0</v>
      </c>
      <c r="S89" s="58" t="e">
        <f>T89/$H89</f>
        <v>#DIV/0!</v>
      </c>
      <c r="T89" s="51">
        <f>T83+T85+T87</f>
        <v>0</v>
      </c>
      <c r="U89" s="58" t="e">
        <f>V89/$H89</f>
        <v>#DIV/0!</v>
      </c>
      <c r="V89" s="51">
        <f>V83+V85+V87</f>
        <v>0</v>
      </c>
      <c r="W89" s="58" t="e">
        <f>X89/$H89</f>
        <v>#DIV/0!</v>
      </c>
      <c r="X89" s="51">
        <f>X83+X85+X87</f>
        <v>0</v>
      </c>
      <c r="Y89" s="58" t="e">
        <f>Z89/$H89</f>
        <v>#DIV/0!</v>
      </c>
      <c r="Z89" s="51">
        <f>Z83+Z85+Z87</f>
        <v>0</v>
      </c>
      <c r="AA89" s="58" t="e">
        <f>AB89/$H89</f>
        <v>#DIV/0!</v>
      </c>
      <c r="AB89" s="51">
        <f>AB83+AB85+AB87</f>
        <v>0</v>
      </c>
      <c r="AC89" s="58" t="e">
        <f>AD89/$H89</f>
        <v>#DIV/0!</v>
      </c>
      <c r="AD89" s="51">
        <f>AD83+AD85+AD87</f>
        <v>0</v>
      </c>
      <c r="AE89" s="58" t="e">
        <f>AF89/$H89</f>
        <v>#DIV/0!</v>
      </c>
      <c r="AF89" s="51">
        <f>AF83+AF85+AF87</f>
        <v>0</v>
      </c>
      <c r="AG89" s="58" t="e">
        <f>AH89/$H89</f>
        <v>#DIV/0!</v>
      </c>
      <c r="AH89" s="51">
        <f>AH83+AH85+AH87</f>
        <v>0</v>
      </c>
      <c r="AI89" s="58" t="e">
        <f>AJ89/$H89</f>
        <v>#DIV/0!</v>
      </c>
      <c r="AJ89" s="51">
        <f>AJ83+AJ85+AJ87</f>
        <v>0</v>
      </c>
      <c r="AK89" s="58" t="e">
        <f>AL89/$H89</f>
        <v>#DIV/0!</v>
      </c>
      <c r="AL89" s="51">
        <f>AL83+AL85+AL87</f>
        <v>0</v>
      </c>
      <c r="AM89" s="58" t="e">
        <f>AN89/$H89</f>
        <v>#DIV/0!</v>
      </c>
      <c r="AN89" s="51">
        <f>AN83+AN85+AN87</f>
        <v>0</v>
      </c>
      <c r="AO89" s="58" t="e">
        <f>AP89/$H89</f>
        <v>#DIV/0!</v>
      </c>
      <c r="AP89" s="51">
        <f>AP83+AP85+AP87</f>
        <v>0</v>
      </c>
      <c r="AQ89" s="48">
        <f>H89-J89-L89-N89-P89-R89-T89-V89-X89-Z89-AB89-AD89-AF89-AH89-AJ89-AL89-AN89-AP89</f>
        <v>0</v>
      </c>
    </row>
    <row r="90" spans="2:43" ht="6.75" customHeight="1" x14ac:dyDescent="0.3"/>
    <row r="91" spans="2:43" x14ac:dyDescent="0.3">
      <c r="B91" s="170" t="s">
        <v>200</v>
      </c>
      <c r="C91" s="171"/>
      <c r="D91" s="171"/>
      <c r="E91" s="171"/>
      <c r="F91" s="171"/>
      <c r="G91" s="171"/>
      <c r="H91" s="62">
        <f>J91+L91+N91+P91+R91+T91+V91+X91+Z91+AB91+AD91+AF91+AH91+AJ91+AL91+AN91+AP91</f>
        <v>0</v>
      </c>
      <c r="I91" s="63">
        <v>0.4</v>
      </c>
      <c r="J91" s="62">
        <f>J89*I91</f>
        <v>0</v>
      </c>
      <c r="K91" s="63">
        <v>0.4</v>
      </c>
      <c r="L91" s="62">
        <f>L89*K91</f>
        <v>0</v>
      </c>
      <c r="M91" s="63">
        <v>0.4</v>
      </c>
      <c r="N91" s="62">
        <f>N89*M91</f>
        <v>0</v>
      </c>
      <c r="O91" s="63">
        <v>0.4</v>
      </c>
      <c r="P91" s="62">
        <f>P89*O91</f>
        <v>0</v>
      </c>
      <c r="Q91" s="63">
        <v>0.4</v>
      </c>
      <c r="R91" s="62">
        <f>R89*Q91</f>
        <v>0</v>
      </c>
      <c r="S91" s="63">
        <v>0.6</v>
      </c>
      <c r="T91" s="62">
        <f>T89*S91</f>
        <v>0</v>
      </c>
      <c r="U91" s="63">
        <v>0.6</v>
      </c>
      <c r="V91" s="62">
        <f>V89*U91</f>
        <v>0</v>
      </c>
      <c r="W91" s="63">
        <v>0.6</v>
      </c>
      <c r="X91" s="62">
        <f>X89*W91</f>
        <v>0</v>
      </c>
      <c r="Y91" s="63">
        <v>0.6</v>
      </c>
      <c r="Z91" s="62">
        <f>Z89*Y91</f>
        <v>0</v>
      </c>
      <c r="AA91" s="63">
        <v>0.6</v>
      </c>
      <c r="AB91" s="62">
        <f>AB89*AA91</f>
        <v>0</v>
      </c>
      <c r="AC91" s="63">
        <v>0.6</v>
      </c>
      <c r="AD91" s="62">
        <f>AD89*AC91</f>
        <v>0</v>
      </c>
      <c r="AE91" s="63">
        <v>0.6</v>
      </c>
      <c r="AF91" s="62">
        <f>AF89*AE91</f>
        <v>0</v>
      </c>
      <c r="AG91" s="63">
        <v>0.6</v>
      </c>
      <c r="AH91" s="62">
        <f>AH89*AG91</f>
        <v>0</v>
      </c>
      <c r="AI91" s="63">
        <v>0.6</v>
      </c>
      <c r="AJ91" s="62">
        <f>AJ89*AI91</f>
        <v>0</v>
      </c>
      <c r="AK91" s="63">
        <v>0.85</v>
      </c>
      <c r="AL91" s="62">
        <f>AL89*AK91</f>
        <v>0</v>
      </c>
      <c r="AM91" s="63">
        <v>0.85</v>
      </c>
      <c r="AN91" s="62">
        <f>AN89*AM91</f>
        <v>0</v>
      </c>
      <c r="AO91" s="63">
        <v>0.85</v>
      </c>
      <c r="AP91" s="62">
        <f>AP89*AO91</f>
        <v>0</v>
      </c>
      <c r="AQ91" s="48">
        <f>H91-J91-L91-N91-P91-R91-T91-V91-X91-Z91-AB91-AD91-AF91-AH91-AJ91-AL91-AN91-AP91</f>
        <v>0</v>
      </c>
    </row>
    <row r="92" spans="2:43" ht="7.5" customHeight="1" x14ac:dyDescent="0.3">
      <c r="B92" s="16"/>
      <c r="C92" s="16"/>
      <c r="D92" s="16"/>
      <c r="E92" s="16"/>
      <c r="F92" s="16"/>
      <c r="G92" s="16"/>
      <c r="H92" s="17"/>
    </row>
    <row r="93" spans="2:43" x14ac:dyDescent="0.3">
      <c r="B93" s="170" t="s">
        <v>201</v>
      </c>
      <c r="C93" s="171"/>
      <c r="D93" s="171"/>
      <c r="E93" s="171"/>
      <c r="F93" s="171"/>
      <c r="G93" s="171"/>
      <c r="H93" s="62">
        <f>J93+L93+N93+P93+R93+T93+V93+X93+Z93+AB93+AD93+AF93+AH93+AJ93+AL93+AN93+AP93</f>
        <v>0</v>
      </c>
      <c r="I93" s="63">
        <v>0.6</v>
      </c>
      <c r="J93" s="62">
        <f>J89-J91</f>
        <v>0</v>
      </c>
      <c r="K93" s="63">
        <v>0.6</v>
      </c>
      <c r="L93" s="62">
        <f>L89-L91</f>
        <v>0</v>
      </c>
      <c r="M93" s="63">
        <v>0.6</v>
      </c>
      <c r="N93" s="62">
        <f>N89-N91</f>
        <v>0</v>
      </c>
      <c r="O93" s="63">
        <v>0.6</v>
      </c>
      <c r="P93" s="62">
        <f>P89-P91</f>
        <v>0</v>
      </c>
      <c r="Q93" s="63">
        <v>0.6</v>
      </c>
      <c r="R93" s="62">
        <f>R89-R91</f>
        <v>0</v>
      </c>
      <c r="S93" s="63">
        <v>0.4</v>
      </c>
      <c r="T93" s="62">
        <f>T89-T91</f>
        <v>0</v>
      </c>
      <c r="U93" s="63">
        <v>0.4</v>
      </c>
      <c r="V93" s="62">
        <f>V89-V91</f>
        <v>0</v>
      </c>
      <c r="W93" s="63">
        <v>0.4</v>
      </c>
      <c r="X93" s="62">
        <f>X89-X91</f>
        <v>0</v>
      </c>
      <c r="Y93" s="63">
        <v>0.4</v>
      </c>
      <c r="Z93" s="62">
        <f>Z89-Z91</f>
        <v>0</v>
      </c>
      <c r="AA93" s="63">
        <v>0.4</v>
      </c>
      <c r="AB93" s="62">
        <f>AB89-AB91</f>
        <v>0</v>
      </c>
      <c r="AC93" s="63">
        <v>0.4</v>
      </c>
      <c r="AD93" s="62">
        <f>AD89-AD91</f>
        <v>0</v>
      </c>
      <c r="AE93" s="63">
        <v>0.4</v>
      </c>
      <c r="AF93" s="62">
        <f>AF89-AF91</f>
        <v>0</v>
      </c>
      <c r="AG93" s="63">
        <v>0.4</v>
      </c>
      <c r="AH93" s="62">
        <f>AH89-AH91</f>
        <v>0</v>
      </c>
      <c r="AI93" s="63">
        <v>0.4</v>
      </c>
      <c r="AJ93" s="62">
        <f>AJ89-AJ91</f>
        <v>0</v>
      </c>
      <c r="AK93" s="63">
        <v>0.15</v>
      </c>
      <c r="AL93" s="62">
        <f>AL89-AL91</f>
        <v>0</v>
      </c>
      <c r="AM93" s="63">
        <v>0.15</v>
      </c>
      <c r="AN93" s="62">
        <f>AN89-AN91</f>
        <v>0</v>
      </c>
      <c r="AO93" s="63">
        <v>0.15</v>
      </c>
      <c r="AP93" s="62">
        <f>AP89-AP91</f>
        <v>0</v>
      </c>
      <c r="AQ93" s="48">
        <f>H93-J93-L93-N93-P93-R93-T93-V93-X93-Z93-AB93-AD93-AF93-AH93-AJ93-AL93-AN93-AP93</f>
        <v>0</v>
      </c>
    </row>
    <row r="95" spans="2:43" ht="25.5" customHeight="1" x14ac:dyDescent="0.3">
      <c r="B95" s="193" t="str">
        <f>Ppto_por_ENTIDAD!S7</f>
        <v>Entidad colaboradora 5</v>
      </c>
      <c r="C95" s="194"/>
      <c r="D95" s="194"/>
      <c r="E95" s="194"/>
      <c r="F95" s="194"/>
      <c r="G95" s="194"/>
      <c r="H95" s="45" t="s">
        <v>159</v>
      </c>
      <c r="I95" s="45" t="s">
        <v>160</v>
      </c>
      <c r="J95" s="45" t="s">
        <v>161</v>
      </c>
      <c r="K95" s="45" t="s">
        <v>160</v>
      </c>
      <c r="L95" s="45" t="s">
        <v>162</v>
      </c>
      <c r="M95" s="45" t="s">
        <v>160</v>
      </c>
      <c r="N95" s="45" t="s">
        <v>161</v>
      </c>
      <c r="O95" s="45" t="s">
        <v>160</v>
      </c>
      <c r="P95" s="45" t="s">
        <v>161</v>
      </c>
      <c r="Q95" s="45" t="s">
        <v>160</v>
      </c>
      <c r="R95" s="45" t="s">
        <v>161</v>
      </c>
      <c r="S95" s="45" t="s">
        <v>160</v>
      </c>
      <c r="T95" s="45" t="s">
        <v>161</v>
      </c>
      <c r="U95" s="45" t="s">
        <v>160</v>
      </c>
      <c r="V95" s="45" t="s">
        <v>161</v>
      </c>
      <c r="W95" s="45" t="s">
        <v>160</v>
      </c>
      <c r="X95" s="45" t="s">
        <v>161</v>
      </c>
      <c r="Y95" s="45" t="s">
        <v>160</v>
      </c>
      <c r="Z95" s="45" t="s">
        <v>161</v>
      </c>
      <c r="AA95" s="45" t="s">
        <v>160</v>
      </c>
      <c r="AB95" s="45" t="s">
        <v>161</v>
      </c>
      <c r="AC95" s="45" t="s">
        <v>160</v>
      </c>
      <c r="AD95" s="45" t="s">
        <v>161</v>
      </c>
      <c r="AE95" s="45" t="s">
        <v>160</v>
      </c>
      <c r="AF95" s="45" t="s">
        <v>161</v>
      </c>
      <c r="AG95" s="45" t="s">
        <v>160</v>
      </c>
      <c r="AH95" s="45" t="s">
        <v>161</v>
      </c>
      <c r="AI95" s="45" t="s">
        <v>160</v>
      </c>
      <c r="AJ95" s="45" t="s">
        <v>161</v>
      </c>
      <c r="AK95" s="45" t="s">
        <v>160</v>
      </c>
      <c r="AL95" s="45" t="s">
        <v>161</v>
      </c>
      <c r="AM95" s="45" t="s">
        <v>160</v>
      </c>
      <c r="AN95" s="45" t="s">
        <v>161</v>
      </c>
      <c r="AO95" s="45" t="s">
        <v>160</v>
      </c>
      <c r="AP95" s="45" t="s">
        <v>161</v>
      </c>
      <c r="AQ95" s="73"/>
    </row>
    <row r="96" spans="2:43" ht="13.15" customHeight="1" x14ac:dyDescent="0.3">
      <c r="B96" s="263" t="s">
        <v>99</v>
      </c>
      <c r="C96" s="264"/>
      <c r="D96" s="264"/>
      <c r="E96" s="264"/>
      <c r="F96" s="264"/>
      <c r="G96" s="323"/>
      <c r="H96" s="53">
        <f>Ppto_por_ENTIDAD!T$41</f>
        <v>0</v>
      </c>
      <c r="I96" s="54" t="e">
        <f>J96/$H96</f>
        <v>#DIV/0!</v>
      </c>
      <c r="J96" s="81"/>
      <c r="K96" s="54" t="e">
        <f>L96/$H96</f>
        <v>#DIV/0!</v>
      </c>
      <c r="L96" s="81"/>
      <c r="M96" s="54" t="e">
        <f>N96/$H96</f>
        <v>#DIV/0!</v>
      </c>
      <c r="N96" s="81"/>
      <c r="O96" s="54" t="e">
        <f>P96/$H96</f>
        <v>#DIV/0!</v>
      </c>
      <c r="P96" s="81"/>
      <c r="Q96" s="54" t="e">
        <f>R96/$H96</f>
        <v>#DIV/0!</v>
      </c>
      <c r="R96" s="81"/>
      <c r="S96" s="54" t="e">
        <f>T96/$H96</f>
        <v>#DIV/0!</v>
      </c>
      <c r="T96" s="81"/>
      <c r="U96" s="54" t="e">
        <f>V96/$H96</f>
        <v>#DIV/0!</v>
      </c>
      <c r="V96" s="81"/>
      <c r="W96" s="54" t="e">
        <f>X96/$H96</f>
        <v>#DIV/0!</v>
      </c>
      <c r="X96" s="81"/>
      <c r="Y96" s="54" t="e">
        <f>Z96/$H96</f>
        <v>#DIV/0!</v>
      </c>
      <c r="Z96" s="81"/>
      <c r="AA96" s="54" t="e">
        <f>AB96/$H96</f>
        <v>#DIV/0!</v>
      </c>
      <c r="AB96" s="81"/>
      <c r="AC96" s="54" t="e">
        <f>AD96/$H96</f>
        <v>#DIV/0!</v>
      </c>
      <c r="AD96" s="81"/>
      <c r="AE96" s="54" t="e">
        <f>AF96/$H96</f>
        <v>#DIV/0!</v>
      </c>
      <c r="AF96" s="81"/>
      <c r="AG96" s="54" t="e">
        <f>AH96/$H96</f>
        <v>#DIV/0!</v>
      </c>
      <c r="AH96" s="81"/>
      <c r="AI96" s="54" t="e">
        <f>AJ96/$H96</f>
        <v>#DIV/0!</v>
      </c>
      <c r="AJ96" s="81"/>
      <c r="AK96" s="54" t="e">
        <f>AL96/$H96</f>
        <v>#DIV/0!</v>
      </c>
      <c r="AL96" s="81"/>
      <c r="AM96" s="54" t="e">
        <f>AN96/$H96</f>
        <v>#DIV/0!</v>
      </c>
      <c r="AN96" s="81"/>
      <c r="AO96" s="54" t="e">
        <f>AP96/$H96</f>
        <v>#DIV/0!</v>
      </c>
      <c r="AP96" s="81"/>
      <c r="AQ96" s="46">
        <f>H96-J96-L96-N96-P96-R96-T96-V96-X96-Z96-AB96-AD96-AF96-AH96-AJ96-AL96-AN96-AP96</f>
        <v>0</v>
      </c>
    </row>
    <row r="97" spans="2:43" ht="13.15" customHeight="1" x14ac:dyDescent="0.3">
      <c r="B97" s="263" t="s">
        <v>100</v>
      </c>
      <c r="C97" s="264"/>
      <c r="D97" s="264"/>
      <c r="E97" s="264"/>
      <c r="F97" s="264"/>
      <c r="G97" s="323"/>
      <c r="H97" s="53">
        <f>Ppto_por_ENTIDAD!T$42</f>
        <v>0</v>
      </c>
      <c r="I97" s="54" t="e">
        <f>J97/$H97</f>
        <v>#DIV/0!</v>
      </c>
      <c r="J97" s="81"/>
      <c r="K97" s="54" t="e">
        <f>L97/$H97</f>
        <v>#DIV/0!</v>
      </c>
      <c r="L97" s="81"/>
      <c r="M97" s="54" t="e">
        <f>N97/$H97</f>
        <v>#DIV/0!</v>
      </c>
      <c r="N97" s="81"/>
      <c r="O97" s="54" t="e">
        <f>P97/$H97</f>
        <v>#DIV/0!</v>
      </c>
      <c r="P97" s="81"/>
      <c r="Q97" s="54" t="e">
        <f>R97/$H97</f>
        <v>#DIV/0!</v>
      </c>
      <c r="R97" s="81"/>
      <c r="S97" s="54" t="e">
        <f>T97/$H97</f>
        <v>#DIV/0!</v>
      </c>
      <c r="T97" s="81"/>
      <c r="U97" s="54" t="e">
        <f>V97/$H97</f>
        <v>#DIV/0!</v>
      </c>
      <c r="V97" s="81"/>
      <c r="W97" s="54" t="e">
        <f>X97/$H97</f>
        <v>#DIV/0!</v>
      </c>
      <c r="X97" s="81"/>
      <c r="Y97" s="54" t="e">
        <f>Z97/$H97</f>
        <v>#DIV/0!</v>
      </c>
      <c r="Z97" s="81"/>
      <c r="AA97" s="54" t="e">
        <f>AB97/$H97</f>
        <v>#DIV/0!</v>
      </c>
      <c r="AB97" s="81"/>
      <c r="AC97" s="54" t="e">
        <f>AD97/$H97</f>
        <v>#DIV/0!</v>
      </c>
      <c r="AD97" s="81"/>
      <c r="AE97" s="54" t="e">
        <f>AF97/$H97</f>
        <v>#DIV/0!</v>
      </c>
      <c r="AF97" s="81"/>
      <c r="AG97" s="54" t="e">
        <f>AH97/$H97</f>
        <v>#DIV/0!</v>
      </c>
      <c r="AH97" s="81"/>
      <c r="AI97" s="54" t="e">
        <f>AJ97/$H97</f>
        <v>#DIV/0!</v>
      </c>
      <c r="AJ97" s="81"/>
      <c r="AK97" s="54" t="e">
        <f>AL97/$H97</f>
        <v>#DIV/0!</v>
      </c>
      <c r="AL97" s="81"/>
      <c r="AM97" s="54" t="e">
        <f>AN97/$H97</f>
        <v>#DIV/0!</v>
      </c>
      <c r="AN97" s="81"/>
      <c r="AO97" s="54" t="e">
        <f>AP97/$H97</f>
        <v>#DIV/0!</v>
      </c>
      <c r="AP97" s="81"/>
      <c r="AQ97" s="46">
        <f>H97-J97-L97-N97-P97-R97-T97-V97-X97-Z97-AB97-AD97-AF97-AH97-AJ97-AL97-AN97-AP97</f>
        <v>0</v>
      </c>
    </row>
    <row r="98" spans="2:43" ht="13.9" customHeight="1" x14ac:dyDescent="0.3">
      <c r="B98" s="173" t="s">
        <v>196</v>
      </c>
      <c r="C98" s="174"/>
      <c r="D98" s="174"/>
      <c r="E98" s="174"/>
      <c r="F98" s="174"/>
      <c r="G98" s="187"/>
      <c r="H98" s="51">
        <f>H96+H97</f>
        <v>0</v>
      </c>
      <c r="I98" s="58" t="e">
        <f>J98/$H98</f>
        <v>#DIV/0!</v>
      </c>
      <c r="J98" s="47">
        <f>SUM(J96:J97)</f>
        <v>0</v>
      </c>
      <c r="K98" s="58" t="e">
        <f>L98/$H98</f>
        <v>#DIV/0!</v>
      </c>
      <c r="L98" s="47">
        <f>SUM(L96:L97)</f>
        <v>0</v>
      </c>
      <c r="M98" s="58" t="e">
        <f>N98/$H98</f>
        <v>#DIV/0!</v>
      </c>
      <c r="N98" s="47">
        <f>SUM(N96:N97)</f>
        <v>0</v>
      </c>
      <c r="O98" s="58" t="e">
        <f>P98/$H98</f>
        <v>#DIV/0!</v>
      </c>
      <c r="P98" s="47">
        <f>SUM(P96:P97)</f>
        <v>0</v>
      </c>
      <c r="Q98" s="58" t="e">
        <f>R98/$H98</f>
        <v>#DIV/0!</v>
      </c>
      <c r="R98" s="47">
        <f>SUM(R96:R97)</f>
        <v>0</v>
      </c>
      <c r="S98" s="58" t="e">
        <f>T98/$H98</f>
        <v>#DIV/0!</v>
      </c>
      <c r="T98" s="47">
        <f>SUM(T96:T97)</f>
        <v>0</v>
      </c>
      <c r="U98" s="58" t="e">
        <f>V98/$H98</f>
        <v>#DIV/0!</v>
      </c>
      <c r="V98" s="47">
        <f>SUM(V96:V97)</f>
        <v>0</v>
      </c>
      <c r="W98" s="58" t="e">
        <f>X98/$H98</f>
        <v>#DIV/0!</v>
      </c>
      <c r="X98" s="47">
        <f>SUM(X96:X97)</f>
        <v>0</v>
      </c>
      <c r="Y98" s="58" t="e">
        <f>Z98/$H98</f>
        <v>#DIV/0!</v>
      </c>
      <c r="Z98" s="47">
        <f>SUM(Z96:Z97)</f>
        <v>0</v>
      </c>
      <c r="AA98" s="58" t="e">
        <f>AB98/$H98</f>
        <v>#DIV/0!</v>
      </c>
      <c r="AB98" s="47">
        <f>SUM(AB96:AB97)</f>
        <v>0</v>
      </c>
      <c r="AC98" s="58" t="e">
        <f>AD98/$H98</f>
        <v>#DIV/0!</v>
      </c>
      <c r="AD98" s="47">
        <f>SUM(AD96:AD97)</f>
        <v>0</v>
      </c>
      <c r="AE98" s="58" t="e">
        <f>AF98/$H98</f>
        <v>#DIV/0!</v>
      </c>
      <c r="AF98" s="47">
        <f>SUM(AF96:AF97)</f>
        <v>0</v>
      </c>
      <c r="AG98" s="58" t="e">
        <f>AH98/$H98</f>
        <v>#DIV/0!</v>
      </c>
      <c r="AH98" s="47">
        <f>SUM(AH96:AH97)</f>
        <v>0</v>
      </c>
      <c r="AI98" s="58" t="e">
        <f>AJ98/$H98</f>
        <v>#DIV/0!</v>
      </c>
      <c r="AJ98" s="47">
        <f>SUM(AJ96:AJ97)</f>
        <v>0</v>
      </c>
      <c r="AK98" s="58" t="e">
        <f>AL98/$H98</f>
        <v>#DIV/0!</v>
      </c>
      <c r="AL98" s="47">
        <f>SUM(AL96:AL97)</f>
        <v>0</v>
      </c>
      <c r="AM98" s="58" t="e">
        <f>AN98/$H98</f>
        <v>#DIV/0!</v>
      </c>
      <c r="AN98" s="47">
        <f>SUM(AN96:AN97)</f>
        <v>0</v>
      </c>
      <c r="AO98" s="58" t="e">
        <f>AP98/$H98</f>
        <v>#DIV/0!</v>
      </c>
      <c r="AP98" s="47">
        <f>SUM(AP96:AP97)</f>
        <v>0</v>
      </c>
      <c r="AQ98" s="48">
        <f>H98-J98-L98-N98-P98-R98-T98-V98-X98-Z98-AB98-AD98-AF98-AH98-AJ98-AL98-AN98-AP98</f>
        <v>0</v>
      </c>
    </row>
    <row r="99" spans="2:43" ht="5.25" customHeight="1" x14ac:dyDescent="0.3">
      <c r="B99" s="39"/>
      <c r="C99" s="39"/>
      <c r="D99" s="39"/>
      <c r="E99" s="39"/>
      <c r="F99" s="39"/>
      <c r="G99" s="39"/>
      <c r="H99" s="21"/>
      <c r="I99" s="59"/>
      <c r="J99" s="59"/>
      <c r="K99" s="59"/>
      <c r="L99" s="59"/>
      <c r="M99" s="59"/>
      <c r="N99" s="59"/>
      <c r="O99" s="59"/>
      <c r="P99" s="59"/>
      <c r="Q99" s="59"/>
      <c r="R99" s="59"/>
      <c r="S99" s="59"/>
      <c r="T99" s="59"/>
      <c r="U99" s="59"/>
      <c r="V99" s="59"/>
      <c r="W99" s="59"/>
      <c r="X99" s="59"/>
      <c r="Y99" s="59"/>
      <c r="Z99" s="59"/>
      <c r="AA99" s="59"/>
      <c r="AB99" s="59"/>
      <c r="AC99" s="59"/>
      <c r="AD99" s="59"/>
      <c r="AE99" s="59"/>
      <c r="AF99" s="59"/>
      <c r="AG99" s="59"/>
      <c r="AH99" s="59"/>
      <c r="AI99" s="59"/>
      <c r="AJ99" s="59"/>
      <c r="AK99" s="59"/>
      <c r="AL99" s="59"/>
      <c r="AM99" s="59"/>
      <c r="AN99" s="59"/>
      <c r="AO99" s="59"/>
      <c r="AP99" s="59"/>
      <c r="AQ99" s="60"/>
    </row>
    <row r="100" spans="2:43" ht="13.9" customHeight="1" x14ac:dyDescent="0.3">
      <c r="B100" s="173" t="s">
        <v>197</v>
      </c>
      <c r="C100" s="174"/>
      <c r="D100" s="174"/>
      <c r="E100" s="174"/>
      <c r="F100" s="174"/>
      <c r="G100" s="187"/>
      <c r="H100" s="51">
        <f>Ppto_por_ENTIDAD!T$57</f>
        <v>0</v>
      </c>
      <c r="I100" s="58" t="e">
        <f>J100/$H100</f>
        <v>#DIV/0!</v>
      </c>
      <c r="J100" s="82"/>
      <c r="K100" s="58" t="e">
        <f>L100/$H100</f>
        <v>#DIV/0!</v>
      </c>
      <c r="L100" s="82"/>
      <c r="M100" s="58" t="e">
        <f>N100/$H100</f>
        <v>#DIV/0!</v>
      </c>
      <c r="N100" s="82"/>
      <c r="O100" s="58" t="e">
        <f>P100/$H100</f>
        <v>#DIV/0!</v>
      </c>
      <c r="P100" s="82"/>
      <c r="Q100" s="58" t="e">
        <f>R100/$H100</f>
        <v>#DIV/0!</v>
      </c>
      <c r="R100" s="82"/>
      <c r="S100" s="58" t="e">
        <f>T100/$H100</f>
        <v>#DIV/0!</v>
      </c>
      <c r="T100" s="82"/>
      <c r="U100" s="58" t="e">
        <f>V100/$H100</f>
        <v>#DIV/0!</v>
      </c>
      <c r="V100" s="82"/>
      <c r="W100" s="58" t="e">
        <f>X100/$H100</f>
        <v>#DIV/0!</v>
      </c>
      <c r="X100" s="82"/>
      <c r="Y100" s="58" t="e">
        <f>Z100/$H100</f>
        <v>#DIV/0!</v>
      </c>
      <c r="Z100" s="82"/>
      <c r="AA100" s="58" t="e">
        <f>AB100/$H100</f>
        <v>#DIV/0!</v>
      </c>
      <c r="AB100" s="82"/>
      <c r="AC100" s="58" t="e">
        <f>AD100/$H100</f>
        <v>#DIV/0!</v>
      </c>
      <c r="AD100" s="82"/>
      <c r="AE100" s="58" t="e">
        <f>AF100/$H100</f>
        <v>#DIV/0!</v>
      </c>
      <c r="AF100" s="82"/>
      <c r="AG100" s="58" t="e">
        <f>AH100/$H100</f>
        <v>#DIV/0!</v>
      </c>
      <c r="AH100" s="82"/>
      <c r="AI100" s="58" t="e">
        <f>AJ100/$H100</f>
        <v>#DIV/0!</v>
      </c>
      <c r="AJ100" s="82"/>
      <c r="AK100" s="58" t="e">
        <f>AL100/$H100</f>
        <v>#DIV/0!</v>
      </c>
      <c r="AL100" s="82"/>
      <c r="AM100" s="58" t="e">
        <f>AN100/$H100</f>
        <v>#DIV/0!</v>
      </c>
      <c r="AN100" s="82"/>
      <c r="AO100" s="58" t="e">
        <f>AP100/$H100</f>
        <v>#DIV/0!</v>
      </c>
      <c r="AP100" s="82"/>
      <c r="AQ100" s="48">
        <f>H100-J100-L100-N100-P100-R100-T100-V100-X100-Z100-AB100-AD100-AF100-AH100-AJ100-AL100-AN100-AP100</f>
        <v>0</v>
      </c>
    </row>
    <row r="101" spans="2:43" ht="5.25" customHeight="1" x14ac:dyDescent="0.3">
      <c r="B101" s="39"/>
      <c r="C101" s="39"/>
      <c r="D101" s="39"/>
      <c r="E101" s="39"/>
      <c r="F101" s="39"/>
      <c r="G101" s="39"/>
      <c r="H101" s="21"/>
      <c r="AQ101" s="52"/>
    </row>
    <row r="102" spans="2:43" ht="12.75" customHeight="1" x14ac:dyDescent="0.3">
      <c r="B102" s="173" t="s">
        <v>198</v>
      </c>
      <c r="C102" s="174"/>
      <c r="D102" s="174"/>
      <c r="E102" s="174"/>
      <c r="F102" s="174"/>
      <c r="G102" s="187"/>
      <c r="H102" s="51">
        <f>Ppto_por_ENTIDAD!T$70</f>
        <v>0</v>
      </c>
      <c r="I102" s="58" t="e">
        <f>J102/$H102</f>
        <v>#DIV/0!</v>
      </c>
      <c r="J102" s="82"/>
      <c r="K102" s="58" t="e">
        <f>L102/$H102</f>
        <v>#DIV/0!</v>
      </c>
      <c r="L102" s="82"/>
      <c r="M102" s="58" t="e">
        <f>N102/$H102</f>
        <v>#DIV/0!</v>
      </c>
      <c r="N102" s="82"/>
      <c r="O102" s="58" t="e">
        <f>P102/$H102</f>
        <v>#DIV/0!</v>
      </c>
      <c r="P102" s="82"/>
      <c r="Q102" s="58" t="e">
        <f>R102/$H102</f>
        <v>#DIV/0!</v>
      </c>
      <c r="R102" s="82"/>
      <c r="S102" s="58" t="e">
        <f>T102/$H102</f>
        <v>#DIV/0!</v>
      </c>
      <c r="T102" s="82"/>
      <c r="U102" s="58" t="e">
        <f>V102/$H102</f>
        <v>#DIV/0!</v>
      </c>
      <c r="V102" s="82"/>
      <c r="W102" s="58" t="e">
        <f>X102/$H102</f>
        <v>#DIV/0!</v>
      </c>
      <c r="X102" s="82"/>
      <c r="Y102" s="58" t="e">
        <f>Z102/$H102</f>
        <v>#DIV/0!</v>
      </c>
      <c r="Z102" s="82"/>
      <c r="AA102" s="58" t="e">
        <f>AB102/$H102</f>
        <v>#DIV/0!</v>
      </c>
      <c r="AB102" s="82"/>
      <c r="AC102" s="58" t="e">
        <f>AD102/$H102</f>
        <v>#DIV/0!</v>
      </c>
      <c r="AD102" s="82"/>
      <c r="AE102" s="58" t="e">
        <f>AF102/$H102</f>
        <v>#DIV/0!</v>
      </c>
      <c r="AF102" s="82"/>
      <c r="AG102" s="58" t="e">
        <f>AH102/$H102</f>
        <v>#DIV/0!</v>
      </c>
      <c r="AH102" s="82"/>
      <c r="AI102" s="58" t="e">
        <f>AJ102/$H102</f>
        <v>#DIV/0!</v>
      </c>
      <c r="AJ102" s="82"/>
      <c r="AK102" s="58" t="e">
        <f>AL102/$H102</f>
        <v>#DIV/0!</v>
      </c>
      <c r="AL102" s="82"/>
      <c r="AM102" s="58" t="e">
        <f>AN102/$H102</f>
        <v>#DIV/0!</v>
      </c>
      <c r="AN102" s="82"/>
      <c r="AO102" s="58" t="e">
        <f>AP102/$H102</f>
        <v>#DIV/0!</v>
      </c>
      <c r="AP102" s="82"/>
      <c r="AQ102" s="48">
        <f>H102-J102-L102-N102-P102-R102-T102-V102-X102-Z102-AB102-AD102-AF102-AH102-AJ102-AL102-AN102-AP102</f>
        <v>0</v>
      </c>
    </row>
    <row r="103" spans="2:43" ht="5.25" customHeight="1" x14ac:dyDescent="0.3">
      <c r="B103" s="39"/>
      <c r="C103" s="39"/>
      <c r="D103" s="39"/>
      <c r="E103" s="39"/>
      <c r="F103" s="39"/>
      <c r="G103" s="39"/>
      <c r="H103" s="21"/>
      <c r="AQ103" s="52"/>
    </row>
    <row r="104" spans="2:43" s="78" customFormat="1" ht="12.75" customHeight="1" x14ac:dyDescent="0.25">
      <c r="B104" s="173" t="s">
        <v>199</v>
      </c>
      <c r="C104" s="174"/>
      <c r="D104" s="174"/>
      <c r="E104" s="174"/>
      <c r="F104" s="174"/>
      <c r="G104" s="174"/>
      <c r="H104" s="51">
        <f>H98+H100+H102</f>
        <v>0</v>
      </c>
      <c r="I104" s="58" t="e">
        <f>J104/$H104</f>
        <v>#DIV/0!</v>
      </c>
      <c r="J104" s="51">
        <f>J98+J100+J102</f>
        <v>0</v>
      </c>
      <c r="K104" s="58" t="e">
        <f>L104/$H104</f>
        <v>#DIV/0!</v>
      </c>
      <c r="L104" s="51">
        <f>L98+L100+L102</f>
        <v>0</v>
      </c>
      <c r="M104" s="58" t="e">
        <f>N104/$H104</f>
        <v>#DIV/0!</v>
      </c>
      <c r="N104" s="51">
        <f>N98+N100+N102</f>
        <v>0</v>
      </c>
      <c r="O104" s="58" t="e">
        <f>P104/$H104</f>
        <v>#DIV/0!</v>
      </c>
      <c r="P104" s="51">
        <f>P98+P100+P102</f>
        <v>0</v>
      </c>
      <c r="Q104" s="58" t="e">
        <f>R104/$H104</f>
        <v>#DIV/0!</v>
      </c>
      <c r="R104" s="51">
        <f>R98+R100+R102</f>
        <v>0</v>
      </c>
      <c r="S104" s="58" t="e">
        <f>T104/$H104</f>
        <v>#DIV/0!</v>
      </c>
      <c r="T104" s="51">
        <f>T98+T100+T102</f>
        <v>0</v>
      </c>
      <c r="U104" s="58" t="e">
        <f>V104/$H104</f>
        <v>#DIV/0!</v>
      </c>
      <c r="V104" s="51">
        <f>V98+V100+V102</f>
        <v>0</v>
      </c>
      <c r="W104" s="58" t="e">
        <f>X104/$H104</f>
        <v>#DIV/0!</v>
      </c>
      <c r="X104" s="51">
        <f>X98+X100+X102</f>
        <v>0</v>
      </c>
      <c r="Y104" s="58" t="e">
        <f>Z104/$H104</f>
        <v>#DIV/0!</v>
      </c>
      <c r="Z104" s="51">
        <f>Z98+Z100+Z102</f>
        <v>0</v>
      </c>
      <c r="AA104" s="58" t="e">
        <f>AB104/$H104</f>
        <v>#DIV/0!</v>
      </c>
      <c r="AB104" s="51">
        <f>AB98+AB100+AB102</f>
        <v>0</v>
      </c>
      <c r="AC104" s="58" t="e">
        <f>AD104/$H104</f>
        <v>#DIV/0!</v>
      </c>
      <c r="AD104" s="51">
        <f>AD98+AD100+AD102</f>
        <v>0</v>
      </c>
      <c r="AE104" s="58" t="e">
        <f>AF104/$H104</f>
        <v>#DIV/0!</v>
      </c>
      <c r="AF104" s="51">
        <f>AF98+AF100+AF102</f>
        <v>0</v>
      </c>
      <c r="AG104" s="58" t="e">
        <f>AH104/$H104</f>
        <v>#DIV/0!</v>
      </c>
      <c r="AH104" s="51">
        <f>AH98+AH100+AH102</f>
        <v>0</v>
      </c>
      <c r="AI104" s="58" t="e">
        <f>AJ104/$H104</f>
        <v>#DIV/0!</v>
      </c>
      <c r="AJ104" s="51">
        <f>AJ98+AJ100+AJ102</f>
        <v>0</v>
      </c>
      <c r="AK104" s="58" t="e">
        <f>AL104/$H104</f>
        <v>#DIV/0!</v>
      </c>
      <c r="AL104" s="51">
        <f>AL98+AL100+AL102</f>
        <v>0</v>
      </c>
      <c r="AM104" s="58" t="e">
        <f>AN104/$H104</f>
        <v>#DIV/0!</v>
      </c>
      <c r="AN104" s="51">
        <f>AN98+AN100+AN102</f>
        <v>0</v>
      </c>
      <c r="AO104" s="58" t="e">
        <f>AP104/$H104</f>
        <v>#DIV/0!</v>
      </c>
      <c r="AP104" s="51">
        <f>AP98+AP100+AP102</f>
        <v>0</v>
      </c>
      <c r="AQ104" s="48">
        <f>H104-J104-L104-N104-P104-R104-T104-V104-X104-Z104-AB104-AD104-AF104-AH104-AJ104-AL104-AN104-AP104</f>
        <v>0</v>
      </c>
    </row>
    <row r="105" spans="2:43" ht="6.75" customHeight="1" x14ac:dyDescent="0.3"/>
    <row r="106" spans="2:43" x14ac:dyDescent="0.3">
      <c r="B106" s="170" t="s">
        <v>200</v>
      </c>
      <c r="C106" s="171"/>
      <c r="D106" s="171"/>
      <c r="E106" s="171"/>
      <c r="F106" s="171"/>
      <c r="G106" s="171"/>
      <c r="H106" s="62">
        <f>J106+L106+N106+P106+R106+T106+V106+X106+Z106+AB106+AD106+AF106+AH106+AJ106+AL106+AN106+AP106</f>
        <v>0</v>
      </c>
      <c r="I106" s="63">
        <v>0.4</v>
      </c>
      <c r="J106" s="62">
        <f>J104*I106</f>
        <v>0</v>
      </c>
      <c r="K106" s="63">
        <v>0.4</v>
      </c>
      <c r="L106" s="62">
        <f>L104*K106</f>
        <v>0</v>
      </c>
      <c r="M106" s="63">
        <v>0.4</v>
      </c>
      <c r="N106" s="62">
        <f>N104*M106</f>
        <v>0</v>
      </c>
      <c r="O106" s="63">
        <v>0.4</v>
      </c>
      <c r="P106" s="62">
        <f>P104*O106</f>
        <v>0</v>
      </c>
      <c r="Q106" s="63">
        <v>0.4</v>
      </c>
      <c r="R106" s="62">
        <f>R104*Q106</f>
        <v>0</v>
      </c>
      <c r="S106" s="63">
        <v>0.6</v>
      </c>
      <c r="T106" s="62">
        <f>T104*S106</f>
        <v>0</v>
      </c>
      <c r="U106" s="63">
        <v>0.6</v>
      </c>
      <c r="V106" s="62">
        <f>V104*U106</f>
        <v>0</v>
      </c>
      <c r="W106" s="63">
        <v>0.6</v>
      </c>
      <c r="X106" s="62">
        <f>X104*W106</f>
        <v>0</v>
      </c>
      <c r="Y106" s="63">
        <v>0.6</v>
      </c>
      <c r="Z106" s="62">
        <f>Z104*Y106</f>
        <v>0</v>
      </c>
      <c r="AA106" s="63">
        <v>0.6</v>
      </c>
      <c r="AB106" s="62">
        <f>AB104*AA106</f>
        <v>0</v>
      </c>
      <c r="AC106" s="63">
        <v>0.6</v>
      </c>
      <c r="AD106" s="62">
        <f>AD104*AC106</f>
        <v>0</v>
      </c>
      <c r="AE106" s="63">
        <v>0.6</v>
      </c>
      <c r="AF106" s="62">
        <f>AF104*AE106</f>
        <v>0</v>
      </c>
      <c r="AG106" s="63">
        <v>0.6</v>
      </c>
      <c r="AH106" s="62">
        <f>AH104*AG106</f>
        <v>0</v>
      </c>
      <c r="AI106" s="63">
        <v>0.6</v>
      </c>
      <c r="AJ106" s="62">
        <f>AJ104*AI106</f>
        <v>0</v>
      </c>
      <c r="AK106" s="63">
        <v>0.85</v>
      </c>
      <c r="AL106" s="62">
        <f>AL104*AK106</f>
        <v>0</v>
      </c>
      <c r="AM106" s="63">
        <v>0.85</v>
      </c>
      <c r="AN106" s="62">
        <f>AN104*AM106</f>
        <v>0</v>
      </c>
      <c r="AO106" s="63">
        <v>0.85</v>
      </c>
      <c r="AP106" s="62">
        <f>AP104*AO106</f>
        <v>0</v>
      </c>
      <c r="AQ106" s="48">
        <f>H106-J106-L106-N106-P106-R106-T106-V106-X106-Z106-AB106-AD106-AF106-AH106-AJ106-AL106-AN106-AP106</f>
        <v>0</v>
      </c>
    </row>
    <row r="107" spans="2:43" ht="7.5" customHeight="1" x14ac:dyDescent="0.3">
      <c r="B107" s="16"/>
      <c r="C107" s="16"/>
      <c r="D107" s="16"/>
      <c r="E107" s="16"/>
      <c r="F107" s="16"/>
      <c r="G107" s="16"/>
      <c r="H107" s="17"/>
    </row>
    <row r="108" spans="2:43" x14ac:dyDescent="0.3">
      <c r="B108" s="170" t="s">
        <v>201</v>
      </c>
      <c r="C108" s="171"/>
      <c r="D108" s="171"/>
      <c r="E108" s="171"/>
      <c r="F108" s="171"/>
      <c r="G108" s="171"/>
      <c r="H108" s="62">
        <f>J108+L108+N108+P108+R108+T108+V108+X108+Z108+AB108+AD108+AF108+AH108+AJ108+AL108+AN108+AP108</f>
        <v>0</v>
      </c>
      <c r="I108" s="63">
        <v>0.6</v>
      </c>
      <c r="J108" s="62">
        <f>J104-J106</f>
        <v>0</v>
      </c>
      <c r="K108" s="63">
        <v>0.6</v>
      </c>
      <c r="L108" s="62">
        <f>L104-L106</f>
        <v>0</v>
      </c>
      <c r="M108" s="63">
        <v>0.6</v>
      </c>
      <c r="N108" s="62">
        <f>N104-N106</f>
        <v>0</v>
      </c>
      <c r="O108" s="63">
        <v>0.6</v>
      </c>
      <c r="P108" s="62">
        <f>P104-P106</f>
        <v>0</v>
      </c>
      <c r="Q108" s="63">
        <v>0.6</v>
      </c>
      <c r="R108" s="62">
        <f>R104-R106</f>
        <v>0</v>
      </c>
      <c r="S108" s="63">
        <v>0.4</v>
      </c>
      <c r="T108" s="62">
        <f>T104-T106</f>
        <v>0</v>
      </c>
      <c r="U108" s="63">
        <v>0.4</v>
      </c>
      <c r="V108" s="62">
        <f>V104-V106</f>
        <v>0</v>
      </c>
      <c r="W108" s="63">
        <v>0.4</v>
      </c>
      <c r="X108" s="62">
        <f>X104-X106</f>
        <v>0</v>
      </c>
      <c r="Y108" s="63">
        <v>0.4</v>
      </c>
      <c r="Z108" s="62">
        <f>Z104-Z106</f>
        <v>0</v>
      </c>
      <c r="AA108" s="63">
        <v>0.4</v>
      </c>
      <c r="AB108" s="62">
        <f>AB104-AB106</f>
        <v>0</v>
      </c>
      <c r="AC108" s="63">
        <v>0.4</v>
      </c>
      <c r="AD108" s="62">
        <f>AD104-AD106</f>
        <v>0</v>
      </c>
      <c r="AE108" s="63">
        <v>0.4</v>
      </c>
      <c r="AF108" s="62">
        <f>AF104-AF106</f>
        <v>0</v>
      </c>
      <c r="AG108" s="63">
        <v>0.4</v>
      </c>
      <c r="AH108" s="62">
        <f>AH104-AH106</f>
        <v>0</v>
      </c>
      <c r="AI108" s="63">
        <v>0.4</v>
      </c>
      <c r="AJ108" s="62">
        <f>AJ104-AJ106</f>
        <v>0</v>
      </c>
      <c r="AK108" s="63">
        <v>0.15</v>
      </c>
      <c r="AL108" s="62">
        <f>AL104-AL106</f>
        <v>0</v>
      </c>
      <c r="AM108" s="63">
        <v>0.15</v>
      </c>
      <c r="AN108" s="62">
        <f>AN104-AN106</f>
        <v>0</v>
      </c>
      <c r="AO108" s="63">
        <v>0.15</v>
      </c>
      <c r="AP108" s="62">
        <f>AP104-AP106</f>
        <v>0</v>
      </c>
      <c r="AQ108" s="48">
        <f>H108-J108-L108-N108-P108-R108-T108-V108-X108-Z108-AB108-AD108-AF108-AH108-AJ108-AL108-AN108-AP108</f>
        <v>0</v>
      </c>
    </row>
    <row r="110" spans="2:43" ht="25.5" customHeight="1" x14ac:dyDescent="0.3">
      <c r="B110" s="193" t="str">
        <f>Ppto_por_ENTIDAD!U7</f>
        <v>Entidad colaboradora 6</v>
      </c>
      <c r="C110" s="194"/>
      <c r="D110" s="194"/>
      <c r="E110" s="194"/>
      <c r="F110" s="194"/>
      <c r="G110" s="194"/>
      <c r="H110" s="45" t="s">
        <v>159</v>
      </c>
      <c r="I110" s="45" t="s">
        <v>160</v>
      </c>
      <c r="J110" s="45" t="s">
        <v>161</v>
      </c>
      <c r="K110" s="45" t="s">
        <v>160</v>
      </c>
      <c r="L110" s="45" t="s">
        <v>162</v>
      </c>
      <c r="M110" s="45" t="s">
        <v>160</v>
      </c>
      <c r="N110" s="45" t="s">
        <v>161</v>
      </c>
      <c r="O110" s="45" t="s">
        <v>160</v>
      </c>
      <c r="P110" s="45" t="s">
        <v>161</v>
      </c>
      <c r="Q110" s="45" t="s">
        <v>160</v>
      </c>
      <c r="R110" s="45" t="s">
        <v>161</v>
      </c>
      <c r="S110" s="45" t="s">
        <v>160</v>
      </c>
      <c r="T110" s="45" t="s">
        <v>161</v>
      </c>
      <c r="U110" s="45" t="s">
        <v>160</v>
      </c>
      <c r="V110" s="45" t="s">
        <v>161</v>
      </c>
      <c r="W110" s="45" t="s">
        <v>160</v>
      </c>
      <c r="X110" s="45" t="s">
        <v>161</v>
      </c>
      <c r="Y110" s="45" t="s">
        <v>160</v>
      </c>
      <c r="Z110" s="45" t="s">
        <v>161</v>
      </c>
      <c r="AA110" s="45" t="s">
        <v>160</v>
      </c>
      <c r="AB110" s="45" t="s">
        <v>161</v>
      </c>
      <c r="AC110" s="45" t="s">
        <v>160</v>
      </c>
      <c r="AD110" s="45" t="s">
        <v>161</v>
      </c>
      <c r="AE110" s="45" t="s">
        <v>160</v>
      </c>
      <c r="AF110" s="45" t="s">
        <v>161</v>
      </c>
      <c r="AG110" s="45" t="s">
        <v>160</v>
      </c>
      <c r="AH110" s="45" t="s">
        <v>161</v>
      </c>
      <c r="AI110" s="45" t="s">
        <v>160</v>
      </c>
      <c r="AJ110" s="45" t="s">
        <v>161</v>
      </c>
      <c r="AK110" s="45" t="s">
        <v>160</v>
      </c>
      <c r="AL110" s="45" t="s">
        <v>161</v>
      </c>
      <c r="AM110" s="45" t="s">
        <v>160</v>
      </c>
      <c r="AN110" s="45" t="s">
        <v>161</v>
      </c>
      <c r="AO110" s="45" t="s">
        <v>160</v>
      </c>
      <c r="AP110" s="45" t="s">
        <v>161</v>
      </c>
      <c r="AQ110" s="73"/>
    </row>
    <row r="111" spans="2:43" ht="13.15" customHeight="1" x14ac:dyDescent="0.3">
      <c r="B111" s="263" t="s">
        <v>99</v>
      </c>
      <c r="C111" s="264"/>
      <c r="D111" s="264"/>
      <c r="E111" s="264"/>
      <c r="F111" s="264"/>
      <c r="G111" s="323"/>
      <c r="H111" s="53">
        <f>Ppto_por_ENTIDAD!V$41</f>
        <v>0</v>
      </c>
      <c r="I111" s="54" t="e">
        <f>J111/$H111</f>
        <v>#DIV/0!</v>
      </c>
      <c r="J111" s="81"/>
      <c r="K111" s="54" t="e">
        <f>L111/$H111</f>
        <v>#DIV/0!</v>
      </c>
      <c r="L111" s="81"/>
      <c r="M111" s="54" t="e">
        <f>N111/$H111</f>
        <v>#DIV/0!</v>
      </c>
      <c r="N111" s="81"/>
      <c r="O111" s="54" t="e">
        <f>P111/$H111</f>
        <v>#DIV/0!</v>
      </c>
      <c r="P111" s="81"/>
      <c r="Q111" s="54" t="e">
        <f>R111/$H111</f>
        <v>#DIV/0!</v>
      </c>
      <c r="R111" s="81"/>
      <c r="S111" s="54" t="e">
        <f>T111/$H111</f>
        <v>#DIV/0!</v>
      </c>
      <c r="T111" s="81"/>
      <c r="U111" s="54" t="e">
        <f>V111/$H111</f>
        <v>#DIV/0!</v>
      </c>
      <c r="V111" s="81"/>
      <c r="W111" s="54" t="e">
        <f>X111/$H111</f>
        <v>#DIV/0!</v>
      </c>
      <c r="X111" s="81"/>
      <c r="Y111" s="54" t="e">
        <f>Z111/$H111</f>
        <v>#DIV/0!</v>
      </c>
      <c r="Z111" s="81"/>
      <c r="AA111" s="54" t="e">
        <f>AB111/$H111</f>
        <v>#DIV/0!</v>
      </c>
      <c r="AB111" s="81"/>
      <c r="AC111" s="54" t="e">
        <f>AD111/$H111</f>
        <v>#DIV/0!</v>
      </c>
      <c r="AD111" s="81"/>
      <c r="AE111" s="54" t="e">
        <f>AF111/$H111</f>
        <v>#DIV/0!</v>
      </c>
      <c r="AF111" s="81"/>
      <c r="AG111" s="54" t="e">
        <f>AH111/$H111</f>
        <v>#DIV/0!</v>
      </c>
      <c r="AH111" s="81"/>
      <c r="AI111" s="54" t="e">
        <f>AJ111/$H111</f>
        <v>#DIV/0!</v>
      </c>
      <c r="AJ111" s="81"/>
      <c r="AK111" s="54" t="e">
        <f>AL111/$H111</f>
        <v>#DIV/0!</v>
      </c>
      <c r="AL111" s="81"/>
      <c r="AM111" s="54" t="e">
        <f>AN111/$H111</f>
        <v>#DIV/0!</v>
      </c>
      <c r="AN111" s="81"/>
      <c r="AO111" s="54" t="e">
        <f>AP111/$H111</f>
        <v>#DIV/0!</v>
      </c>
      <c r="AP111" s="81"/>
      <c r="AQ111" s="46">
        <f>H111-J111-L111-N111-P111-R111-T111-V111-X111-Z111-AB111-AD111-AF111-AH111-AJ111-AL111-AN111-AP111</f>
        <v>0</v>
      </c>
    </row>
    <row r="112" spans="2:43" ht="13.15" customHeight="1" x14ac:dyDescent="0.3">
      <c r="B112" s="263" t="s">
        <v>100</v>
      </c>
      <c r="C112" s="264"/>
      <c r="D112" s="264"/>
      <c r="E112" s="264"/>
      <c r="F112" s="264"/>
      <c r="G112" s="323"/>
      <c r="H112" s="53">
        <f>Ppto_por_ENTIDAD!V$42</f>
        <v>0</v>
      </c>
      <c r="I112" s="54" t="e">
        <f>J112/$H112</f>
        <v>#DIV/0!</v>
      </c>
      <c r="J112" s="81"/>
      <c r="K112" s="54" t="e">
        <f>L112/$H112</f>
        <v>#DIV/0!</v>
      </c>
      <c r="L112" s="81"/>
      <c r="M112" s="54" t="e">
        <f>N112/$H112</f>
        <v>#DIV/0!</v>
      </c>
      <c r="N112" s="81"/>
      <c r="O112" s="54" t="e">
        <f>P112/$H112</f>
        <v>#DIV/0!</v>
      </c>
      <c r="P112" s="81"/>
      <c r="Q112" s="54" t="e">
        <f>R112/$H112</f>
        <v>#DIV/0!</v>
      </c>
      <c r="R112" s="81"/>
      <c r="S112" s="54" t="e">
        <f>T112/$H112</f>
        <v>#DIV/0!</v>
      </c>
      <c r="T112" s="81"/>
      <c r="U112" s="54" t="e">
        <f>V112/$H112</f>
        <v>#DIV/0!</v>
      </c>
      <c r="V112" s="81"/>
      <c r="W112" s="54" t="e">
        <f>X112/$H112</f>
        <v>#DIV/0!</v>
      </c>
      <c r="X112" s="81"/>
      <c r="Y112" s="54" t="e">
        <f>Z112/$H112</f>
        <v>#DIV/0!</v>
      </c>
      <c r="Z112" s="81"/>
      <c r="AA112" s="54" t="e">
        <f>AB112/$H112</f>
        <v>#DIV/0!</v>
      </c>
      <c r="AB112" s="81"/>
      <c r="AC112" s="54" t="e">
        <f>AD112/$H112</f>
        <v>#DIV/0!</v>
      </c>
      <c r="AD112" s="81"/>
      <c r="AE112" s="54" t="e">
        <f>AF112/$H112</f>
        <v>#DIV/0!</v>
      </c>
      <c r="AF112" s="81"/>
      <c r="AG112" s="54" t="e">
        <f>AH112/$H112</f>
        <v>#DIV/0!</v>
      </c>
      <c r="AH112" s="81"/>
      <c r="AI112" s="54" t="e">
        <f>AJ112/$H112</f>
        <v>#DIV/0!</v>
      </c>
      <c r="AJ112" s="81"/>
      <c r="AK112" s="54" t="e">
        <f>AL112/$H112</f>
        <v>#DIV/0!</v>
      </c>
      <c r="AL112" s="81"/>
      <c r="AM112" s="54" t="e">
        <f>AN112/$H112</f>
        <v>#DIV/0!</v>
      </c>
      <c r="AN112" s="81"/>
      <c r="AO112" s="54" t="e">
        <f>AP112/$H112</f>
        <v>#DIV/0!</v>
      </c>
      <c r="AP112" s="81"/>
      <c r="AQ112" s="46">
        <f>H112-J112-L112-N112-P112-R112-T112-V112-X112-Z112-AB112-AD112-AF112-AH112-AJ112-AL112-AN112-AP112</f>
        <v>0</v>
      </c>
    </row>
    <row r="113" spans="2:43" ht="13.9" customHeight="1" x14ac:dyDescent="0.3">
      <c r="B113" s="173" t="s">
        <v>196</v>
      </c>
      <c r="C113" s="174"/>
      <c r="D113" s="174"/>
      <c r="E113" s="174"/>
      <c r="F113" s="174"/>
      <c r="G113" s="187"/>
      <c r="H113" s="51">
        <f>H111+H112</f>
        <v>0</v>
      </c>
      <c r="I113" s="58" t="e">
        <f>J113/$H113</f>
        <v>#DIV/0!</v>
      </c>
      <c r="J113" s="47">
        <f>SUM(J111:J112)</f>
        <v>0</v>
      </c>
      <c r="K113" s="58" t="e">
        <f>L113/$H113</f>
        <v>#DIV/0!</v>
      </c>
      <c r="L113" s="47">
        <f>SUM(L111:L112)</f>
        <v>0</v>
      </c>
      <c r="M113" s="58" t="e">
        <f>N113/$H113</f>
        <v>#DIV/0!</v>
      </c>
      <c r="N113" s="47">
        <f>SUM(N111:N112)</f>
        <v>0</v>
      </c>
      <c r="O113" s="58" t="e">
        <f>P113/$H113</f>
        <v>#DIV/0!</v>
      </c>
      <c r="P113" s="47">
        <f>SUM(P111:P112)</f>
        <v>0</v>
      </c>
      <c r="Q113" s="58" t="e">
        <f>R113/$H113</f>
        <v>#DIV/0!</v>
      </c>
      <c r="R113" s="47">
        <f>SUM(R111:R112)</f>
        <v>0</v>
      </c>
      <c r="S113" s="58" t="e">
        <f>T113/$H113</f>
        <v>#DIV/0!</v>
      </c>
      <c r="T113" s="47">
        <f>SUM(T111:T112)</f>
        <v>0</v>
      </c>
      <c r="U113" s="58" t="e">
        <f>V113/$H113</f>
        <v>#DIV/0!</v>
      </c>
      <c r="V113" s="47">
        <f>SUM(V111:V112)</f>
        <v>0</v>
      </c>
      <c r="W113" s="58" t="e">
        <f>X113/$H113</f>
        <v>#DIV/0!</v>
      </c>
      <c r="X113" s="47">
        <f>SUM(X111:X112)</f>
        <v>0</v>
      </c>
      <c r="Y113" s="58" t="e">
        <f>Z113/$H113</f>
        <v>#DIV/0!</v>
      </c>
      <c r="Z113" s="47">
        <f>SUM(Z111:Z112)</f>
        <v>0</v>
      </c>
      <c r="AA113" s="58" t="e">
        <f>AB113/$H113</f>
        <v>#DIV/0!</v>
      </c>
      <c r="AB113" s="47">
        <f>SUM(AB111:AB112)</f>
        <v>0</v>
      </c>
      <c r="AC113" s="58" t="e">
        <f>AD113/$H113</f>
        <v>#DIV/0!</v>
      </c>
      <c r="AD113" s="47">
        <f>SUM(AD111:AD112)</f>
        <v>0</v>
      </c>
      <c r="AE113" s="58" t="e">
        <f>AF113/$H113</f>
        <v>#DIV/0!</v>
      </c>
      <c r="AF113" s="47">
        <f>SUM(AF111:AF112)</f>
        <v>0</v>
      </c>
      <c r="AG113" s="58" t="e">
        <f>AH113/$H113</f>
        <v>#DIV/0!</v>
      </c>
      <c r="AH113" s="47">
        <f>SUM(AH111:AH112)</f>
        <v>0</v>
      </c>
      <c r="AI113" s="58" t="e">
        <f>AJ113/$H113</f>
        <v>#DIV/0!</v>
      </c>
      <c r="AJ113" s="47">
        <f>SUM(AJ111:AJ112)</f>
        <v>0</v>
      </c>
      <c r="AK113" s="58" t="e">
        <f>AL113/$H113</f>
        <v>#DIV/0!</v>
      </c>
      <c r="AL113" s="47">
        <f>SUM(AL111:AL112)</f>
        <v>0</v>
      </c>
      <c r="AM113" s="58" t="e">
        <f>AN113/$H113</f>
        <v>#DIV/0!</v>
      </c>
      <c r="AN113" s="47">
        <f>SUM(AN111:AN112)</f>
        <v>0</v>
      </c>
      <c r="AO113" s="58" t="e">
        <f>AP113/$H113</f>
        <v>#DIV/0!</v>
      </c>
      <c r="AP113" s="47">
        <f>SUM(AP111:AP112)</f>
        <v>0</v>
      </c>
      <c r="AQ113" s="48">
        <f>H113-J113-L113-N113-P113-R113-T113-V113-X113-Z113-AB113-AD113-AF113-AH113-AJ113-AL113-AN113-AP113</f>
        <v>0</v>
      </c>
    </row>
    <row r="114" spans="2:43" ht="5.25" customHeight="1" x14ac:dyDescent="0.3">
      <c r="B114" s="39"/>
      <c r="C114" s="39"/>
      <c r="D114" s="39"/>
      <c r="E114" s="39"/>
      <c r="F114" s="39"/>
      <c r="G114" s="39"/>
      <c r="H114" s="21"/>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60"/>
    </row>
    <row r="115" spans="2:43" ht="13.9" customHeight="1" x14ac:dyDescent="0.3">
      <c r="B115" s="173" t="s">
        <v>197</v>
      </c>
      <c r="C115" s="174"/>
      <c r="D115" s="174"/>
      <c r="E115" s="174"/>
      <c r="F115" s="174"/>
      <c r="G115" s="187"/>
      <c r="H115" s="51">
        <f>Ppto_por_ENTIDAD!V$57</f>
        <v>0</v>
      </c>
      <c r="I115" s="58" t="e">
        <f>J115/$H115</f>
        <v>#DIV/0!</v>
      </c>
      <c r="J115" s="82"/>
      <c r="K115" s="58" t="e">
        <f>L115/$H115</f>
        <v>#DIV/0!</v>
      </c>
      <c r="L115" s="82"/>
      <c r="M115" s="58" t="e">
        <f>N115/$H115</f>
        <v>#DIV/0!</v>
      </c>
      <c r="N115" s="82"/>
      <c r="O115" s="58" t="e">
        <f>P115/$H115</f>
        <v>#DIV/0!</v>
      </c>
      <c r="P115" s="82"/>
      <c r="Q115" s="58" t="e">
        <f>R115/$H115</f>
        <v>#DIV/0!</v>
      </c>
      <c r="R115" s="82"/>
      <c r="S115" s="58" t="e">
        <f>T115/$H115</f>
        <v>#DIV/0!</v>
      </c>
      <c r="T115" s="82"/>
      <c r="U115" s="58" t="e">
        <f>V115/$H115</f>
        <v>#DIV/0!</v>
      </c>
      <c r="V115" s="82"/>
      <c r="W115" s="58" t="e">
        <f>X115/$H115</f>
        <v>#DIV/0!</v>
      </c>
      <c r="X115" s="82"/>
      <c r="Y115" s="58" t="e">
        <f>Z115/$H115</f>
        <v>#DIV/0!</v>
      </c>
      <c r="Z115" s="82"/>
      <c r="AA115" s="58" t="e">
        <f>AB115/$H115</f>
        <v>#DIV/0!</v>
      </c>
      <c r="AB115" s="82"/>
      <c r="AC115" s="58" t="e">
        <f>AD115/$H115</f>
        <v>#DIV/0!</v>
      </c>
      <c r="AD115" s="82"/>
      <c r="AE115" s="58" t="e">
        <f>AF115/$H115</f>
        <v>#DIV/0!</v>
      </c>
      <c r="AF115" s="82"/>
      <c r="AG115" s="58" t="e">
        <f>AH115/$H115</f>
        <v>#DIV/0!</v>
      </c>
      <c r="AH115" s="82"/>
      <c r="AI115" s="58" t="e">
        <f>AJ115/$H115</f>
        <v>#DIV/0!</v>
      </c>
      <c r="AJ115" s="82"/>
      <c r="AK115" s="58" t="e">
        <f>AL115/$H115</f>
        <v>#DIV/0!</v>
      </c>
      <c r="AL115" s="82"/>
      <c r="AM115" s="58" t="e">
        <f>AN115/$H115</f>
        <v>#DIV/0!</v>
      </c>
      <c r="AN115" s="82"/>
      <c r="AO115" s="58" t="e">
        <f>AP115/$H115</f>
        <v>#DIV/0!</v>
      </c>
      <c r="AP115" s="82"/>
      <c r="AQ115" s="48">
        <f>H115-J115-L115-N115-P115-R115-T115-V115-X115-Z115-AB115-AD115-AF115-AH115-AJ115-AL115-AN115-AP115</f>
        <v>0</v>
      </c>
    </row>
    <row r="116" spans="2:43" ht="5.25" customHeight="1" x14ac:dyDescent="0.3">
      <c r="B116" s="39"/>
      <c r="C116" s="39"/>
      <c r="D116" s="39"/>
      <c r="E116" s="39"/>
      <c r="F116" s="39"/>
      <c r="G116" s="39"/>
      <c r="H116" s="21"/>
      <c r="AQ116" s="52"/>
    </row>
    <row r="117" spans="2:43" ht="12.75" customHeight="1" x14ac:dyDescent="0.3">
      <c r="B117" s="173" t="s">
        <v>198</v>
      </c>
      <c r="C117" s="174"/>
      <c r="D117" s="174"/>
      <c r="E117" s="174"/>
      <c r="F117" s="174"/>
      <c r="G117" s="187"/>
      <c r="H117" s="51">
        <f>Ppto_por_ENTIDAD!V$70</f>
        <v>0</v>
      </c>
      <c r="I117" s="58" t="e">
        <f>J117/$H117</f>
        <v>#DIV/0!</v>
      </c>
      <c r="J117" s="82"/>
      <c r="K117" s="58" t="e">
        <f>L117/$H117</f>
        <v>#DIV/0!</v>
      </c>
      <c r="L117" s="82"/>
      <c r="M117" s="58" t="e">
        <f>N117/$H117</f>
        <v>#DIV/0!</v>
      </c>
      <c r="N117" s="82"/>
      <c r="O117" s="58" t="e">
        <f>P117/$H117</f>
        <v>#DIV/0!</v>
      </c>
      <c r="P117" s="82"/>
      <c r="Q117" s="58" t="e">
        <f>R117/$H117</f>
        <v>#DIV/0!</v>
      </c>
      <c r="R117" s="82"/>
      <c r="S117" s="58" t="e">
        <f>T117/$H117</f>
        <v>#DIV/0!</v>
      </c>
      <c r="T117" s="82"/>
      <c r="U117" s="58" t="e">
        <f>V117/$H117</f>
        <v>#DIV/0!</v>
      </c>
      <c r="V117" s="82"/>
      <c r="W117" s="58" t="e">
        <f>X117/$H117</f>
        <v>#DIV/0!</v>
      </c>
      <c r="X117" s="82"/>
      <c r="Y117" s="58" t="e">
        <f>Z117/$H117</f>
        <v>#DIV/0!</v>
      </c>
      <c r="Z117" s="82"/>
      <c r="AA117" s="58" t="e">
        <f>AB117/$H117</f>
        <v>#DIV/0!</v>
      </c>
      <c r="AB117" s="82"/>
      <c r="AC117" s="58" t="e">
        <f>AD117/$H117</f>
        <v>#DIV/0!</v>
      </c>
      <c r="AD117" s="82"/>
      <c r="AE117" s="58" t="e">
        <f>AF117/$H117</f>
        <v>#DIV/0!</v>
      </c>
      <c r="AF117" s="82"/>
      <c r="AG117" s="58" t="e">
        <f>AH117/$H117</f>
        <v>#DIV/0!</v>
      </c>
      <c r="AH117" s="82"/>
      <c r="AI117" s="58" t="e">
        <f>AJ117/$H117</f>
        <v>#DIV/0!</v>
      </c>
      <c r="AJ117" s="82"/>
      <c r="AK117" s="58" t="e">
        <f>AL117/$H117</f>
        <v>#DIV/0!</v>
      </c>
      <c r="AL117" s="82"/>
      <c r="AM117" s="58" t="e">
        <f>AN117/$H117</f>
        <v>#DIV/0!</v>
      </c>
      <c r="AN117" s="82"/>
      <c r="AO117" s="58" t="e">
        <f>AP117/$H117</f>
        <v>#DIV/0!</v>
      </c>
      <c r="AP117" s="82"/>
      <c r="AQ117" s="48">
        <f>H117-J117-L117-N117-P117-R117-T117-V117-X117-Z117-AB117-AD117-AF117-AH117-AJ117-AL117-AN117-AP117</f>
        <v>0</v>
      </c>
    </row>
    <row r="118" spans="2:43" ht="5.25" customHeight="1" x14ac:dyDescent="0.3">
      <c r="B118" s="39"/>
      <c r="C118" s="39"/>
      <c r="D118" s="39"/>
      <c r="E118" s="39"/>
      <c r="F118" s="39"/>
      <c r="G118" s="39"/>
      <c r="H118" s="21"/>
      <c r="AQ118" s="52"/>
    </row>
    <row r="119" spans="2:43" s="78" customFormat="1" ht="12.75" customHeight="1" x14ac:dyDescent="0.25">
      <c r="B119" s="173" t="s">
        <v>199</v>
      </c>
      <c r="C119" s="174"/>
      <c r="D119" s="174"/>
      <c r="E119" s="174"/>
      <c r="F119" s="174"/>
      <c r="G119" s="174"/>
      <c r="H119" s="51">
        <f>H113+H115+H117</f>
        <v>0</v>
      </c>
      <c r="I119" s="58" t="e">
        <f>J119/$H119</f>
        <v>#DIV/0!</v>
      </c>
      <c r="J119" s="51">
        <f>J113+J115+J117</f>
        <v>0</v>
      </c>
      <c r="K119" s="58" t="e">
        <f>L119/$H119</f>
        <v>#DIV/0!</v>
      </c>
      <c r="L119" s="51">
        <f>L113+L115+L117</f>
        <v>0</v>
      </c>
      <c r="M119" s="58" t="e">
        <f>N119/$H119</f>
        <v>#DIV/0!</v>
      </c>
      <c r="N119" s="51">
        <f>N113+N115+N117</f>
        <v>0</v>
      </c>
      <c r="O119" s="58" t="e">
        <f>P119/$H119</f>
        <v>#DIV/0!</v>
      </c>
      <c r="P119" s="51">
        <f>P113+P115+P117</f>
        <v>0</v>
      </c>
      <c r="Q119" s="58" t="e">
        <f>R119/$H119</f>
        <v>#DIV/0!</v>
      </c>
      <c r="R119" s="51">
        <f>R113+R115+R117</f>
        <v>0</v>
      </c>
      <c r="S119" s="58" t="e">
        <f>T119/$H119</f>
        <v>#DIV/0!</v>
      </c>
      <c r="T119" s="51">
        <f>T113+T115+T117</f>
        <v>0</v>
      </c>
      <c r="U119" s="58" t="e">
        <f>V119/$H119</f>
        <v>#DIV/0!</v>
      </c>
      <c r="V119" s="51">
        <f>V113+V115+V117</f>
        <v>0</v>
      </c>
      <c r="W119" s="58" t="e">
        <f>X119/$H119</f>
        <v>#DIV/0!</v>
      </c>
      <c r="X119" s="51">
        <f>X113+X115+X117</f>
        <v>0</v>
      </c>
      <c r="Y119" s="58" t="e">
        <f>Z119/$H119</f>
        <v>#DIV/0!</v>
      </c>
      <c r="Z119" s="51">
        <f>Z113+Z115+Z117</f>
        <v>0</v>
      </c>
      <c r="AA119" s="58" t="e">
        <f>AB119/$H119</f>
        <v>#DIV/0!</v>
      </c>
      <c r="AB119" s="51">
        <f>AB113+AB115+AB117</f>
        <v>0</v>
      </c>
      <c r="AC119" s="58" t="e">
        <f>AD119/$H119</f>
        <v>#DIV/0!</v>
      </c>
      <c r="AD119" s="51">
        <f>AD113+AD115+AD117</f>
        <v>0</v>
      </c>
      <c r="AE119" s="58" t="e">
        <f>AF119/$H119</f>
        <v>#DIV/0!</v>
      </c>
      <c r="AF119" s="51">
        <f>AF113+AF115+AF117</f>
        <v>0</v>
      </c>
      <c r="AG119" s="58" t="e">
        <f>AH119/$H119</f>
        <v>#DIV/0!</v>
      </c>
      <c r="AH119" s="51">
        <f>AH113+AH115+AH117</f>
        <v>0</v>
      </c>
      <c r="AI119" s="58" t="e">
        <f>AJ119/$H119</f>
        <v>#DIV/0!</v>
      </c>
      <c r="AJ119" s="51">
        <f>AJ113+AJ115+AJ117</f>
        <v>0</v>
      </c>
      <c r="AK119" s="58" t="e">
        <f>AL119/$H119</f>
        <v>#DIV/0!</v>
      </c>
      <c r="AL119" s="51">
        <f>AL113+AL115+AL117</f>
        <v>0</v>
      </c>
      <c r="AM119" s="58" t="e">
        <f>AN119/$H119</f>
        <v>#DIV/0!</v>
      </c>
      <c r="AN119" s="51">
        <f>AN113+AN115+AN117</f>
        <v>0</v>
      </c>
      <c r="AO119" s="58" t="e">
        <f>AP119/$H119</f>
        <v>#DIV/0!</v>
      </c>
      <c r="AP119" s="51">
        <f>AP113+AP115+AP117</f>
        <v>0</v>
      </c>
      <c r="AQ119" s="48">
        <f>H119-J119-L119-N119-P119-R119-T119-V119-X119-Z119-AB119-AD119-AF119-AH119-AJ119-AL119-AN119-AP119</f>
        <v>0</v>
      </c>
    </row>
    <row r="120" spans="2:43" ht="6.75" customHeight="1" x14ac:dyDescent="0.3"/>
    <row r="121" spans="2:43" x14ac:dyDescent="0.3">
      <c r="B121" s="170" t="s">
        <v>200</v>
      </c>
      <c r="C121" s="171"/>
      <c r="D121" s="171"/>
      <c r="E121" s="171"/>
      <c r="F121" s="171"/>
      <c r="G121" s="171"/>
      <c r="H121" s="62">
        <f>J121+L121+N121+P121+R121+T121+V121+X121+Z121+AB121+AD121+AF121+AH121+AJ121+AL121+AN121+AP121</f>
        <v>0</v>
      </c>
      <c r="I121" s="63">
        <v>0.4</v>
      </c>
      <c r="J121" s="62">
        <f>J119*I121</f>
        <v>0</v>
      </c>
      <c r="K121" s="63">
        <v>0.4</v>
      </c>
      <c r="L121" s="62">
        <f>L119*K121</f>
        <v>0</v>
      </c>
      <c r="M121" s="63">
        <v>0.4</v>
      </c>
      <c r="N121" s="62">
        <f>N119*M121</f>
        <v>0</v>
      </c>
      <c r="O121" s="63">
        <v>0.4</v>
      </c>
      <c r="P121" s="62">
        <f>P119*O121</f>
        <v>0</v>
      </c>
      <c r="Q121" s="63">
        <v>0.4</v>
      </c>
      <c r="R121" s="62">
        <f>R119*Q121</f>
        <v>0</v>
      </c>
      <c r="S121" s="63">
        <v>0.6</v>
      </c>
      <c r="T121" s="62">
        <f>T119*S121</f>
        <v>0</v>
      </c>
      <c r="U121" s="63">
        <v>0.6</v>
      </c>
      <c r="V121" s="62">
        <f>V119*U121</f>
        <v>0</v>
      </c>
      <c r="W121" s="63">
        <v>0.6</v>
      </c>
      <c r="X121" s="62">
        <f>X119*W121</f>
        <v>0</v>
      </c>
      <c r="Y121" s="63">
        <v>0.6</v>
      </c>
      <c r="Z121" s="62">
        <f>Z119*Y121</f>
        <v>0</v>
      </c>
      <c r="AA121" s="63">
        <v>0.6</v>
      </c>
      <c r="AB121" s="62">
        <f>AB119*AA121</f>
        <v>0</v>
      </c>
      <c r="AC121" s="63">
        <v>0.6</v>
      </c>
      <c r="AD121" s="62">
        <f>AD119*AC121</f>
        <v>0</v>
      </c>
      <c r="AE121" s="63">
        <v>0.6</v>
      </c>
      <c r="AF121" s="62">
        <f>AF119*AE121</f>
        <v>0</v>
      </c>
      <c r="AG121" s="63">
        <v>0.6</v>
      </c>
      <c r="AH121" s="62">
        <f>AH119*AG121</f>
        <v>0</v>
      </c>
      <c r="AI121" s="63">
        <v>0.6</v>
      </c>
      <c r="AJ121" s="62">
        <f>AJ119*AI121</f>
        <v>0</v>
      </c>
      <c r="AK121" s="63">
        <v>0.85</v>
      </c>
      <c r="AL121" s="62">
        <f>AL119*AK121</f>
        <v>0</v>
      </c>
      <c r="AM121" s="63">
        <v>0.85</v>
      </c>
      <c r="AN121" s="62">
        <f>AN119*AM121</f>
        <v>0</v>
      </c>
      <c r="AO121" s="63">
        <v>0.85</v>
      </c>
      <c r="AP121" s="62">
        <f>AP119*AO121</f>
        <v>0</v>
      </c>
      <c r="AQ121" s="48">
        <f>H121-J121-L121-N121-P121-R121-T121-V121-X121-Z121-AB121-AD121-AF121-AH121-AJ121-AL121-AN121-AP121</f>
        <v>0</v>
      </c>
    </row>
    <row r="122" spans="2:43" ht="7.5" customHeight="1" x14ac:dyDescent="0.3">
      <c r="B122" s="16"/>
      <c r="C122" s="16"/>
      <c r="D122" s="16"/>
      <c r="E122" s="16"/>
      <c r="F122" s="16"/>
      <c r="G122" s="16"/>
      <c r="H122" s="17"/>
    </row>
    <row r="123" spans="2:43" x14ac:dyDescent="0.3">
      <c r="B123" s="170" t="s">
        <v>201</v>
      </c>
      <c r="C123" s="171"/>
      <c r="D123" s="171"/>
      <c r="E123" s="171"/>
      <c r="F123" s="171"/>
      <c r="G123" s="171"/>
      <c r="H123" s="62">
        <f>J123+L123+N123+P123+R123+T123+V123+X123+Z123+AB123+AD123+AF123+AH123+AJ123+AL123+AN123+AP123</f>
        <v>0</v>
      </c>
      <c r="I123" s="63">
        <v>0.6</v>
      </c>
      <c r="J123" s="62">
        <f>J119-J121</f>
        <v>0</v>
      </c>
      <c r="K123" s="63">
        <v>0.6</v>
      </c>
      <c r="L123" s="62">
        <f>L119-L121</f>
        <v>0</v>
      </c>
      <c r="M123" s="63">
        <v>0.6</v>
      </c>
      <c r="N123" s="62">
        <f>N119-N121</f>
        <v>0</v>
      </c>
      <c r="O123" s="63">
        <v>0.6</v>
      </c>
      <c r="P123" s="62">
        <f>P119-P121</f>
        <v>0</v>
      </c>
      <c r="Q123" s="63">
        <v>0.6</v>
      </c>
      <c r="R123" s="62">
        <f>R119-R121</f>
        <v>0</v>
      </c>
      <c r="S123" s="63">
        <v>0.4</v>
      </c>
      <c r="T123" s="62">
        <f>T119-T121</f>
        <v>0</v>
      </c>
      <c r="U123" s="63">
        <v>0.4</v>
      </c>
      <c r="V123" s="62">
        <f>V119-V121</f>
        <v>0</v>
      </c>
      <c r="W123" s="63">
        <v>0.4</v>
      </c>
      <c r="X123" s="62">
        <f>X119-X121</f>
        <v>0</v>
      </c>
      <c r="Y123" s="63">
        <v>0.4</v>
      </c>
      <c r="Z123" s="62">
        <f>Z119-Z121</f>
        <v>0</v>
      </c>
      <c r="AA123" s="63">
        <v>0.4</v>
      </c>
      <c r="AB123" s="62">
        <f>AB119-AB121</f>
        <v>0</v>
      </c>
      <c r="AC123" s="63">
        <v>0.4</v>
      </c>
      <c r="AD123" s="62">
        <f>AD119-AD121</f>
        <v>0</v>
      </c>
      <c r="AE123" s="63">
        <v>0.4</v>
      </c>
      <c r="AF123" s="62">
        <f>AF119-AF121</f>
        <v>0</v>
      </c>
      <c r="AG123" s="63">
        <v>0.4</v>
      </c>
      <c r="AH123" s="62">
        <f>AH119-AH121</f>
        <v>0</v>
      </c>
      <c r="AI123" s="63">
        <v>0.4</v>
      </c>
      <c r="AJ123" s="62">
        <f>AJ119-AJ121</f>
        <v>0</v>
      </c>
      <c r="AK123" s="63">
        <v>0.15</v>
      </c>
      <c r="AL123" s="62">
        <f>AL119-AL121</f>
        <v>0</v>
      </c>
      <c r="AM123" s="63">
        <v>0.15</v>
      </c>
      <c r="AN123" s="62">
        <f>AN119-AN121</f>
        <v>0</v>
      </c>
      <c r="AO123" s="63">
        <v>0.15</v>
      </c>
      <c r="AP123" s="62">
        <f>AP119-AP121</f>
        <v>0</v>
      </c>
      <c r="AQ123" s="48">
        <f>H123-J123-L123-N123-P123-R123-T123-V123-X123-Z123-AB123-AD123-AF123-AH123-AJ123-AL123-AN123-AP123</f>
        <v>0</v>
      </c>
    </row>
    <row r="124" spans="2:43" ht="7.5" customHeight="1" x14ac:dyDescent="0.3">
      <c r="J124" s="135"/>
    </row>
    <row r="125" spans="2:43" s="10" customFormat="1" ht="15" customHeight="1" x14ac:dyDescent="0.2">
      <c r="B125" s="324" t="s">
        <v>202</v>
      </c>
      <c r="C125" s="324"/>
      <c r="D125" s="324"/>
      <c r="E125" s="324"/>
      <c r="F125" s="324"/>
      <c r="G125" s="324"/>
      <c r="H125" s="83">
        <f>H18-H29-H44-H59-H74-H89-H104-H119</f>
        <v>0</v>
      </c>
      <c r="I125" s="84"/>
      <c r="J125" s="83">
        <f>J18-J29-J44-J59-J74-J89-J104-J119</f>
        <v>0</v>
      </c>
      <c r="K125" s="84"/>
      <c r="L125" s="83">
        <f>L18-L29-L44-L59-L74-L89-L104-L119</f>
        <v>0</v>
      </c>
      <c r="M125" s="84"/>
      <c r="N125" s="83">
        <f>N18-N29-N44-N59-N74-N89-N104-N119</f>
        <v>0</v>
      </c>
      <c r="O125" s="84"/>
      <c r="P125" s="83">
        <f>P18-P29-P44-P59-P74-P89-P104-P119</f>
        <v>0</v>
      </c>
      <c r="Q125" s="84"/>
      <c r="R125" s="83">
        <f>R18-R29-R44-R59-R74-R89-R104-R119</f>
        <v>0</v>
      </c>
      <c r="S125" s="84"/>
      <c r="T125" s="83">
        <f>T18-T29-T44-T59-T74-T89-T104-T119</f>
        <v>0</v>
      </c>
      <c r="U125" s="84"/>
      <c r="V125" s="83">
        <f>V18-V29-V44-V59-V74-V89-V104-V119</f>
        <v>0</v>
      </c>
      <c r="W125" s="84"/>
      <c r="X125" s="83">
        <f>X18-X29-X44-X59-X74-X89-X104-X119</f>
        <v>0</v>
      </c>
      <c r="Y125" s="84"/>
      <c r="Z125" s="83">
        <f>Z18-Z29-Z44-Z59-Z74-Z89-Z104-Z119</f>
        <v>0</v>
      </c>
      <c r="AA125" s="84"/>
      <c r="AB125" s="83">
        <f>AB18-AB29-AB44-AB59-AB74-AB89-AB104-AB119</f>
        <v>0</v>
      </c>
      <c r="AC125" s="84"/>
      <c r="AD125" s="83">
        <f>AD18-AD29-AD44-AD59-AD74-AD89-AD104-AD119</f>
        <v>0</v>
      </c>
      <c r="AE125" s="84"/>
      <c r="AF125" s="83">
        <f>AF18-AF29-AF44-AF59-AF74-AF89-AF104-AF119</f>
        <v>0</v>
      </c>
      <c r="AG125" s="84"/>
      <c r="AH125" s="83">
        <f>AH18-AH29-AH44-AH59-AH74-AH89-AH104-AH119</f>
        <v>0</v>
      </c>
      <c r="AI125" s="84"/>
      <c r="AJ125" s="83">
        <f>AJ18-AJ29-AJ44-AJ59-AJ74-AJ89-AJ104-AJ119</f>
        <v>0</v>
      </c>
      <c r="AK125" s="84"/>
      <c r="AL125" s="83">
        <f>AL18-AL29-AL44-AL59-AL74-AL89-AL104-AL119</f>
        <v>0</v>
      </c>
      <c r="AM125" s="84"/>
      <c r="AN125" s="83">
        <f>AN18-AN29-AN44-AN59-AN74-AN89-AN104-AN119</f>
        <v>0</v>
      </c>
      <c r="AO125" s="84"/>
      <c r="AP125" s="83">
        <f>AP18-AP29-AP44-AP59-AP74-AP89-AP104-AP119</f>
        <v>0</v>
      </c>
      <c r="AQ125" s="84"/>
    </row>
  </sheetData>
  <sheetProtection algorithmName="SHA-512" hashValue="+nSjsd1KGVf9Tvs3CzIBSsK6l3QIN+OVz8wtKh5D0Pk5Bng/lAeTXNDi+9KTMzow40DhF5yBFFD4DNfIvCKubA==" saltValue="18wOgxbBmIH+OlvYzZrobg==" spinCount="100000" sheet="1" formatCells="0" formatRows="0" insertRows="0" deleteRows="0"/>
  <dataConsolidate/>
  <mergeCells count="98">
    <mergeCell ref="B22:G22"/>
    <mergeCell ref="B14:G14"/>
    <mergeCell ref="B16:G16"/>
    <mergeCell ref="AO7:AP8"/>
    <mergeCell ref="AM7:AN8"/>
    <mergeCell ref="Y7:Z8"/>
    <mergeCell ref="Q7:R8"/>
    <mergeCell ref="AE7:AF8"/>
    <mergeCell ref="AC7:AD8"/>
    <mergeCell ref="S6:AJ6"/>
    <mergeCell ref="AQ7:AQ8"/>
    <mergeCell ref="AK6:AP6"/>
    <mergeCell ref="A1:AQ1"/>
    <mergeCell ref="B2:AQ2"/>
    <mergeCell ref="B4:I4"/>
    <mergeCell ref="X4:Y4"/>
    <mergeCell ref="K4:T4"/>
    <mergeCell ref="B6:H8"/>
    <mergeCell ref="AA7:AB8"/>
    <mergeCell ref="K7:L8"/>
    <mergeCell ref="S7:T8"/>
    <mergeCell ref="U7:V8"/>
    <mergeCell ref="AK7:AL8"/>
    <mergeCell ref="AI7:AJ8"/>
    <mergeCell ref="AG7:AH8"/>
    <mergeCell ref="B35:G35"/>
    <mergeCell ref="W7:X8"/>
    <mergeCell ref="M7:N8"/>
    <mergeCell ref="O7:P8"/>
    <mergeCell ref="B18:G18"/>
    <mergeCell ref="B27:G27"/>
    <mergeCell ref="B29:G29"/>
    <mergeCell ref="B23:G23"/>
    <mergeCell ref="B25:G25"/>
    <mergeCell ref="B21:G21"/>
    <mergeCell ref="B9:G9"/>
    <mergeCell ref="B10:G10"/>
    <mergeCell ref="B12:G12"/>
    <mergeCell ref="B20:G20"/>
    <mergeCell ref="B11:G11"/>
    <mergeCell ref="I7:J8"/>
    <mergeCell ref="B65:G65"/>
    <mergeCell ref="B66:G66"/>
    <mergeCell ref="B36:G36"/>
    <mergeCell ref="B37:G37"/>
    <mergeCell ref="B38:G38"/>
    <mergeCell ref="B55:G55"/>
    <mergeCell ref="B57:G57"/>
    <mergeCell ref="B59:G59"/>
    <mergeCell ref="B61:G61"/>
    <mergeCell ref="B51:G51"/>
    <mergeCell ref="B52:G52"/>
    <mergeCell ref="B53:G53"/>
    <mergeCell ref="B50:G50"/>
    <mergeCell ref="B82:G82"/>
    <mergeCell ref="B83:G83"/>
    <mergeCell ref="B93:G93"/>
    <mergeCell ref="B67:G67"/>
    <mergeCell ref="B68:G68"/>
    <mergeCell ref="B70:G70"/>
    <mergeCell ref="I6:R6"/>
    <mergeCell ref="B76:G76"/>
    <mergeCell ref="B78:G78"/>
    <mergeCell ref="B91:G91"/>
    <mergeCell ref="B31:G31"/>
    <mergeCell ref="B33:G33"/>
    <mergeCell ref="B63:G63"/>
    <mergeCell ref="B72:G72"/>
    <mergeCell ref="B74:G74"/>
    <mergeCell ref="B40:G40"/>
    <mergeCell ref="B42:G42"/>
    <mergeCell ref="B44:G44"/>
    <mergeCell ref="B46:G46"/>
    <mergeCell ref="B48:G48"/>
    <mergeCell ref="B80:G80"/>
    <mergeCell ref="B81:G81"/>
    <mergeCell ref="B125:G125"/>
    <mergeCell ref="B115:G115"/>
    <mergeCell ref="B117:G117"/>
    <mergeCell ref="B119:G119"/>
    <mergeCell ref="B121:G121"/>
    <mergeCell ref="B123:G123"/>
    <mergeCell ref="B113:G113"/>
    <mergeCell ref="B85:G85"/>
    <mergeCell ref="B87:G87"/>
    <mergeCell ref="B89:G89"/>
    <mergeCell ref="B95:G95"/>
    <mergeCell ref="B96:G96"/>
    <mergeCell ref="B97:G97"/>
    <mergeCell ref="B98:G98"/>
    <mergeCell ref="B100:G100"/>
    <mergeCell ref="B102:G102"/>
    <mergeCell ref="B104:G104"/>
    <mergeCell ref="B110:G110"/>
    <mergeCell ref="B111:G111"/>
    <mergeCell ref="B112:G112"/>
    <mergeCell ref="B106:G106"/>
    <mergeCell ref="B108:G108"/>
  </mergeCells>
  <pageMargins left="0.51181102362204722" right="0.51181102362204722" top="1.2204724409448819" bottom="0.74803149606299213" header="0.31496062992125984" footer="0.31496062992125984"/>
  <pageSetup paperSize="9" scale="37" fitToHeight="0" orientation="landscape" r:id="rId1"/>
  <headerFooter>
    <oddHeader>&amp;L&amp;G&amp;C&amp;G&amp;R&amp;G</oddHeader>
    <oddFooter>&amp;C&amp;"Arial Narrow,Normal"&amp;9&amp;A&amp;R&amp;"Arial Narrow,Normal"&amp;9Página &amp;P</oddFooter>
  </headerFooter>
  <rowBreaks count="1" manualBreakCount="1">
    <brk id="93" max="43" man="1"/>
  </rowBreaks>
  <ignoredErrors>
    <ignoredError sqref="B11:I11 I16 H18:I18 C14:I14 B13:AO13 C12:AB12 K23 M23 O23 Q23 S23 U23 W23 Y23 AA23 AC23 AE23 AG23 AO23 AM23 AK23 AI23 B10:I10 AD12:AO12 AE18:AO18 AM10 AM11 AM14 AM16 K10 K11 K14 K16 K18:AC18 M10 M11 M14 M16 O10 O11 O14 O16 Q10 S10 U10 W10 Y10 AA10 AO10 Q11 S11 U11 W11 Y11 AA11 AO11 Q14 S14 U14 W14 Y14 AA14 AO14 Q16 S16 U16 W16 Y16 AA16 AO16" formula="1"/>
    <ignoredError sqref="J24 AP24:AQ24 AP26:AQ26 AQ25 J28:J29 AP28:AQ29 AQ27 L24 L26 L28:L29 N24 N26 N28:N29 P24 P26 P28:P29 R24 R26 R28:R29 T24 T26 T28:T29 V24 V26 V28:V29 X24 X26 X28:X29 Z24 Z26 Z28:Z29 AB24 AB26 AB28:AB29 AD24 AD26 AD28:AD29 AF24 AF26 AF28:AF29 AP23 H66:H67 H111:H112 H21:H22 H81:H82 H96:H97" unlockedFormula="1"/>
    <ignoredError sqref="AN24 AL24 AJ24 AH24 AH26 AJ26 AL26 AN26 AH28:AH29 AJ28:AJ29 AL28:AL29 AN28:AN29 AF23 AD23 AB23 Z23 X23 V23 T23 R23 P23 N23 L23 J23 AH23 AJ23 AL23 AN23" formula="1" unlockedFormula="1"/>
  </ignoredError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9"/>
  <dimension ref="A1:W24"/>
  <sheetViews>
    <sheetView topLeftCell="A11" workbookViewId="0">
      <selection activeCell="C22" sqref="C22"/>
    </sheetView>
  </sheetViews>
  <sheetFormatPr baseColWidth="10" defaultColWidth="11.42578125" defaultRowHeight="15" x14ac:dyDescent="0.25"/>
  <cols>
    <col min="2" max="2" width="12.85546875" bestFit="1" customWidth="1"/>
    <col min="3" max="3" width="53.28515625" bestFit="1" customWidth="1"/>
    <col min="4" max="4" width="21.5703125" bestFit="1" customWidth="1"/>
    <col min="5" max="5" width="24.140625" customWidth="1"/>
    <col min="6" max="6" width="18.28515625" bestFit="1" customWidth="1"/>
    <col min="7" max="7" width="23.85546875" bestFit="1" customWidth="1"/>
    <col min="9" max="9" width="13.85546875" customWidth="1"/>
    <col min="10" max="10" width="18.140625" bestFit="1" customWidth="1"/>
    <col min="11" max="11" width="18" bestFit="1" customWidth="1"/>
    <col min="12" max="12" width="50.5703125" customWidth="1"/>
    <col min="13" max="13" width="13.28515625" customWidth="1"/>
    <col min="14" max="14" width="55.5703125" customWidth="1"/>
    <col min="15" max="15" width="9.85546875" bestFit="1" customWidth="1"/>
    <col min="16" max="16" width="42.85546875" customWidth="1"/>
    <col min="17" max="17" width="53.7109375" customWidth="1"/>
    <col min="18" max="18" width="36.140625" customWidth="1"/>
    <col min="19" max="22" width="42.140625" customWidth="1"/>
    <col min="23" max="23" width="42.85546875" customWidth="1"/>
    <col min="24" max="24" width="33.140625" customWidth="1"/>
  </cols>
  <sheetData>
    <row r="1" spans="1:23" x14ac:dyDescent="0.25">
      <c r="A1" s="339" t="s">
        <v>203</v>
      </c>
      <c r="B1" s="338" t="s">
        <v>204</v>
      </c>
      <c r="C1" s="338"/>
      <c r="D1" s="338" t="s">
        <v>205</v>
      </c>
      <c r="E1" s="338"/>
      <c r="F1" s="340"/>
      <c r="G1" s="342" t="s">
        <v>206</v>
      </c>
      <c r="H1" s="341" t="s">
        <v>207</v>
      </c>
      <c r="I1" s="341" t="s">
        <v>208</v>
      </c>
      <c r="J1" s="342" t="s">
        <v>209</v>
      </c>
      <c r="K1" s="341" t="s">
        <v>210</v>
      </c>
      <c r="L1" t="s">
        <v>211</v>
      </c>
      <c r="M1" t="s">
        <v>212</v>
      </c>
      <c r="N1" t="s">
        <v>213</v>
      </c>
      <c r="O1" t="s">
        <v>212</v>
      </c>
      <c r="P1" s="338" t="s">
        <v>214</v>
      </c>
      <c r="Q1" s="338"/>
      <c r="R1" s="338"/>
      <c r="S1" s="336" t="s">
        <v>215</v>
      </c>
      <c r="T1" s="337"/>
      <c r="U1" s="337"/>
      <c r="V1" s="337"/>
    </row>
    <row r="2" spans="1:23" x14ac:dyDescent="0.25">
      <c r="A2" s="339"/>
      <c r="B2" s="6" t="s">
        <v>216</v>
      </c>
      <c r="C2" s="6" t="s">
        <v>217</v>
      </c>
      <c r="D2" s="6" t="s">
        <v>53</v>
      </c>
      <c r="E2" s="6" t="s">
        <v>55</v>
      </c>
      <c r="F2" s="7" t="s">
        <v>57</v>
      </c>
      <c r="G2" s="343"/>
      <c r="H2" s="341"/>
      <c r="I2" s="341"/>
      <c r="J2" s="343"/>
      <c r="K2" s="341"/>
      <c r="P2" s="8" t="s">
        <v>218</v>
      </c>
      <c r="Q2" s="8" t="s">
        <v>219</v>
      </c>
      <c r="R2" s="8" t="s">
        <v>220</v>
      </c>
      <c r="S2" s="8" t="s">
        <v>221</v>
      </c>
      <c r="T2" s="8" t="s">
        <v>222</v>
      </c>
      <c r="U2" s="8" t="s">
        <v>223</v>
      </c>
      <c r="V2" s="8" t="s">
        <v>224</v>
      </c>
      <c r="W2" s="8" t="s">
        <v>225</v>
      </c>
    </row>
    <row r="3" spans="1:23" ht="66" x14ac:dyDescent="0.25">
      <c r="A3" s="5" t="s">
        <v>226</v>
      </c>
      <c r="B3" s="4" t="s">
        <v>53</v>
      </c>
      <c r="C3" s="5" t="s">
        <v>54</v>
      </c>
      <c r="D3" s="4" t="s">
        <v>22</v>
      </c>
      <c r="E3" s="4" t="s">
        <v>24</v>
      </c>
      <c r="F3" s="4" t="s">
        <v>21</v>
      </c>
      <c r="G3" s="5" t="s">
        <v>226</v>
      </c>
      <c r="H3" s="4" t="s">
        <v>227</v>
      </c>
      <c r="I3" s="4" t="s">
        <v>228</v>
      </c>
      <c r="J3" s="4" t="s">
        <v>229</v>
      </c>
      <c r="K3" s="4" t="s">
        <v>211</v>
      </c>
      <c r="L3" s="1" t="s">
        <v>230</v>
      </c>
      <c r="M3" s="1" t="s">
        <v>218</v>
      </c>
      <c r="N3" s="1" t="s">
        <v>231</v>
      </c>
      <c r="O3" s="1" t="s">
        <v>221</v>
      </c>
      <c r="P3" s="9" t="s">
        <v>232</v>
      </c>
      <c r="Q3" s="9" t="s">
        <v>233</v>
      </c>
      <c r="R3" s="9" t="s">
        <v>234</v>
      </c>
      <c r="S3" s="9" t="s">
        <v>235</v>
      </c>
      <c r="T3" s="9" t="s">
        <v>236</v>
      </c>
      <c r="U3" s="9" t="s">
        <v>237</v>
      </c>
      <c r="V3" s="9" t="s">
        <v>238</v>
      </c>
      <c r="W3" s="9" t="s">
        <v>238</v>
      </c>
    </row>
    <row r="4" spans="1:23" ht="75" x14ac:dyDescent="0.25">
      <c r="A4" s="5" t="s">
        <v>239</v>
      </c>
      <c r="B4" s="4" t="s">
        <v>55</v>
      </c>
      <c r="C4" s="5" t="s">
        <v>56</v>
      </c>
      <c r="D4" s="4" t="s">
        <v>27</v>
      </c>
      <c r="E4" s="4" t="s">
        <v>26</v>
      </c>
      <c r="F4" s="4" t="s">
        <v>240</v>
      </c>
      <c r="G4" s="4" t="s">
        <v>241</v>
      </c>
      <c r="H4" s="11" t="s">
        <v>242</v>
      </c>
      <c r="I4" s="4" t="s">
        <v>243</v>
      </c>
      <c r="J4" s="18" t="s">
        <v>244</v>
      </c>
      <c r="K4" s="4" t="s">
        <v>213</v>
      </c>
      <c r="L4" s="1" t="s">
        <v>245</v>
      </c>
      <c r="M4" s="1" t="s">
        <v>219</v>
      </c>
      <c r="N4" s="1" t="s">
        <v>246</v>
      </c>
      <c r="O4" s="1" t="s">
        <v>222</v>
      </c>
      <c r="P4" s="9" t="s">
        <v>247</v>
      </c>
      <c r="Q4" s="9" t="s">
        <v>248</v>
      </c>
      <c r="R4" s="9" t="s">
        <v>249</v>
      </c>
      <c r="S4" s="9" t="s">
        <v>250</v>
      </c>
      <c r="T4" s="9" t="s">
        <v>251</v>
      </c>
      <c r="U4" s="14" t="s">
        <v>252</v>
      </c>
      <c r="V4" s="9" t="s">
        <v>253</v>
      </c>
      <c r="W4" s="9" t="s">
        <v>253</v>
      </c>
    </row>
    <row r="5" spans="1:23" ht="60" x14ac:dyDescent="0.25">
      <c r="A5" s="5" t="s">
        <v>254</v>
      </c>
      <c r="B5" s="4" t="s">
        <v>57</v>
      </c>
      <c r="C5" s="5" t="s">
        <v>58</v>
      </c>
      <c r="D5" s="4" t="s">
        <v>255</v>
      </c>
      <c r="E5" s="4" t="s">
        <v>256</v>
      </c>
      <c r="F5" s="5" t="s">
        <v>29</v>
      </c>
      <c r="G5" s="4" t="s">
        <v>257</v>
      </c>
      <c r="H5" s="11" t="s">
        <v>258</v>
      </c>
      <c r="I5" s="4" t="s">
        <v>259</v>
      </c>
      <c r="J5" s="4" t="s">
        <v>260</v>
      </c>
      <c r="L5" s="1" t="s">
        <v>261</v>
      </c>
      <c r="M5" s="1" t="s">
        <v>220</v>
      </c>
      <c r="N5" s="1" t="s">
        <v>262</v>
      </c>
      <c r="O5" s="1" t="s">
        <v>223</v>
      </c>
      <c r="P5" s="9" t="s">
        <v>263</v>
      </c>
      <c r="Q5" s="9" t="s">
        <v>264</v>
      </c>
      <c r="R5" s="9" t="s">
        <v>265</v>
      </c>
      <c r="S5" s="9" t="s">
        <v>266</v>
      </c>
      <c r="T5" s="9" t="s">
        <v>267</v>
      </c>
      <c r="U5" s="9" t="s">
        <v>268</v>
      </c>
      <c r="V5" s="9" t="s">
        <v>269</v>
      </c>
      <c r="W5" s="9" t="s">
        <v>269</v>
      </c>
    </row>
    <row r="6" spans="1:23" ht="75" x14ac:dyDescent="0.25">
      <c r="D6" s="4" t="s">
        <v>270</v>
      </c>
      <c r="E6" s="5" t="s">
        <v>30</v>
      </c>
      <c r="F6" s="4" t="s">
        <v>39</v>
      </c>
      <c r="G6" s="4" t="s">
        <v>271</v>
      </c>
      <c r="H6" s="11" t="s">
        <v>272</v>
      </c>
      <c r="J6" s="4" t="s">
        <v>273</v>
      </c>
      <c r="L6" s="1"/>
      <c r="M6" s="1"/>
      <c r="N6" s="1" t="s">
        <v>274</v>
      </c>
      <c r="O6" s="1" t="s">
        <v>224</v>
      </c>
      <c r="P6" s="9" t="s">
        <v>275</v>
      </c>
      <c r="Q6" s="9" t="s">
        <v>276</v>
      </c>
      <c r="R6" s="9" t="s">
        <v>277</v>
      </c>
      <c r="S6" s="9" t="s">
        <v>278</v>
      </c>
      <c r="T6" s="9" t="s">
        <v>279</v>
      </c>
      <c r="U6" s="9" t="s">
        <v>235</v>
      </c>
      <c r="W6" s="9" t="s">
        <v>280</v>
      </c>
    </row>
    <row r="7" spans="1:23" ht="33" x14ac:dyDescent="0.25">
      <c r="D7" s="4" t="s">
        <v>36</v>
      </c>
      <c r="E7" s="4" t="s">
        <v>31</v>
      </c>
      <c r="F7" s="5" t="s">
        <v>38</v>
      </c>
      <c r="G7" s="4" t="s">
        <v>281</v>
      </c>
      <c r="O7" s="1" t="s">
        <v>225</v>
      </c>
      <c r="P7" s="9" t="s">
        <v>282</v>
      </c>
      <c r="Q7" s="9" t="s">
        <v>283</v>
      </c>
      <c r="R7" s="9" t="s">
        <v>284</v>
      </c>
      <c r="S7" s="9" t="s">
        <v>285</v>
      </c>
      <c r="U7" s="9" t="s">
        <v>286</v>
      </c>
    </row>
    <row r="8" spans="1:23" ht="49.5" x14ac:dyDescent="0.25">
      <c r="D8" s="4" t="s">
        <v>40</v>
      </c>
      <c r="E8" s="4" t="s">
        <v>32</v>
      </c>
      <c r="F8" s="4" t="s">
        <v>40</v>
      </c>
      <c r="G8" s="4" t="s">
        <v>288</v>
      </c>
      <c r="P8" s="9" t="s">
        <v>289</v>
      </c>
      <c r="Q8" s="9" t="s">
        <v>290</v>
      </c>
      <c r="R8" s="9" t="s">
        <v>291</v>
      </c>
      <c r="S8" s="9" t="s">
        <v>275</v>
      </c>
      <c r="U8" s="9" t="s">
        <v>278</v>
      </c>
    </row>
    <row r="9" spans="1:23" ht="66" x14ac:dyDescent="0.25">
      <c r="E9" s="4" t="s">
        <v>287</v>
      </c>
      <c r="G9" s="4" t="s">
        <v>293</v>
      </c>
      <c r="P9" s="9" t="s">
        <v>294</v>
      </c>
      <c r="Q9" s="9" t="s">
        <v>295</v>
      </c>
      <c r="R9" s="9" t="s">
        <v>296</v>
      </c>
      <c r="S9" s="9" t="s">
        <v>297</v>
      </c>
      <c r="U9" s="9" t="s">
        <v>285</v>
      </c>
    </row>
    <row r="10" spans="1:23" ht="33" x14ac:dyDescent="0.25">
      <c r="E10" s="4" t="s">
        <v>292</v>
      </c>
      <c r="P10" s="9" t="s">
        <v>299</v>
      </c>
      <c r="Q10" s="9" t="s">
        <v>300</v>
      </c>
      <c r="T10" s="12"/>
      <c r="U10" s="9" t="s">
        <v>275</v>
      </c>
    </row>
    <row r="11" spans="1:23" ht="66" x14ac:dyDescent="0.25">
      <c r="E11" s="4" t="s">
        <v>298</v>
      </c>
      <c r="P11" s="9" t="s">
        <v>301</v>
      </c>
      <c r="Q11" s="9" t="s">
        <v>302</v>
      </c>
      <c r="T11" s="12"/>
      <c r="U11" s="9" t="s">
        <v>303</v>
      </c>
    </row>
    <row r="12" spans="1:23" ht="33" x14ac:dyDescent="0.25">
      <c r="E12" s="4" t="s">
        <v>40</v>
      </c>
      <c r="P12" s="9" t="s">
        <v>304</v>
      </c>
      <c r="Q12" s="9" t="s">
        <v>305</v>
      </c>
      <c r="T12" s="12"/>
    </row>
    <row r="13" spans="1:23" ht="33" x14ac:dyDescent="0.25">
      <c r="P13" s="9" t="s">
        <v>306</v>
      </c>
      <c r="Q13" s="9" t="s">
        <v>307</v>
      </c>
      <c r="T13" s="12"/>
    </row>
    <row r="14" spans="1:23" x14ac:dyDescent="0.25">
      <c r="T14" s="12"/>
    </row>
    <row r="16" spans="1:23" x14ac:dyDescent="0.25">
      <c r="C16" t="s">
        <v>308</v>
      </c>
    </row>
    <row r="17" spans="3:3" x14ac:dyDescent="0.25">
      <c r="C17" t="s">
        <v>345</v>
      </c>
    </row>
    <row r="18" spans="3:3" x14ac:dyDescent="0.25">
      <c r="C18" t="s">
        <v>346</v>
      </c>
    </row>
    <row r="19" spans="3:3" x14ac:dyDescent="0.25">
      <c r="C19" t="s">
        <v>347</v>
      </c>
    </row>
    <row r="20" spans="3:3" x14ac:dyDescent="0.25">
      <c r="C20" t="s">
        <v>348</v>
      </c>
    </row>
    <row r="21" spans="3:3" x14ac:dyDescent="0.25">
      <c r="C21" t="s">
        <v>349</v>
      </c>
    </row>
    <row r="22" spans="3:3" x14ac:dyDescent="0.25">
      <c r="C22" t="s">
        <v>309</v>
      </c>
    </row>
    <row r="23" spans="3:3" x14ac:dyDescent="0.25">
      <c r="C23" t="s">
        <v>310</v>
      </c>
    </row>
    <row r="24" spans="3:3" x14ac:dyDescent="0.25">
      <c r="C24" t="s">
        <v>311</v>
      </c>
    </row>
  </sheetData>
  <mergeCells count="10">
    <mergeCell ref="S1:V1"/>
    <mergeCell ref="P1:R1"/>
    <mergeCell ref="B1:C1"/>
    <mergeCell ref="A1:A2"/>
    <mergeCell ref="D1:F1"/>
    <mergeCell ref="H1:H2"/>
    <mergeCell ref="I1:I2"/>
    <mergeCell ref="K1:K2"/>
    <mergeCell ref="G1:G2"/>
    <mergeCell ref="J1:J2"/>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0DA016BE7721C4ABBFC74C09D2296D8" ma:contentTypeVersion="15" ma:contentTypeDescription="Crear nuevo documento." ma:contentTypeScope="" ma:versionID="94856f131ea9dffa1d738ec6bd99b577">
  <xsd:schema xmlns:xsd="http://www.w3.org/2001/XMLSchema" xmlns:xs="http://www.w3.org/2001/XMLSchema" xmlns:p="http://schemas.microsoft.com/office/2006/metadata/properties" xmlns:ns2="e31bb026-e26f-47ab-a12c-2dd57638a87e" xmlns:ns3="f2ef0e86-0509-412f-96f6-64fe38427001" targetNamespace="http://schemas.microsoft.com/office/2006/metadata/properties" ma:root="true" ma:fieldsID="f1af25f34c636bf1be332870cec5b66b" ns2:_="" ns3:_="">
    <xsd:import namespace="e31bb026-e26f-47ab-a12c-2dd57638a87e"/>
    <xsd:import namespace="f2ef0e86-0509-412f-96f6-64fe38427001"/>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31bb026-e26f-47ab-a12c-2dd57638a87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37046586-b652-4afa-a51d-bed65c0e0a9c"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f0e86-0509-412f-96f6-64fe38427001"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24798e-f192-4c29-bc13-52fc532a52d0}" ma:internalName="TaxCatchAll" ma:showField="CatchAllData" ma:web="f2ef0e86-0509-412f-96f6-64fe38427001">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f2ef0e86-0509-412f-96f6-64fe38427001" xsi:nil="true"/>
    <lcf76f155ced4ddcb4097134ff3c332f xmlns="e31bb026-e26f-47ab-a12c-2dd57638a87e">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8AE59BD-45B4-4D97-AB86-FC0E0646EDD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31bb026-e26f-47ab-a12c-2dd57638a87e"/>
    <ds:schemaRef ds:uri="f2ef0e86-0509-412f-96f6-64fe384270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C7DF8DD-CEF7-401D-89D0-C70C46058285}">
  <ds:schemaRefs>
    <ds:schemaRef ds:uri="http://schemas.microsoft.com/office/2006/metadata/properties"/>
    <ds:schemaRef ds:uri="http://schemas.microsoft.com/office/infopath/2007/PartnerControls"/>
    <ds:schemaRef ds:uri="f2ef0e86-0509-412f-96f6-64fe38427001"/>
    <ds:schemaRef ds:uri="e31bb026-e26f-47ab-a12c-2dd57638a87e"/>
  </ds:schemaRefs>
</ds:datastoreItem>
</file>

<file path=customXml/itemProps3.xml><?xml version="1.0" encoding="utf-8"?>
<ds:datastoreItem xmlns:ds="http://schemas.openxmlformats.org/officeDocument/2006/customXml" ds:itemID="{BDE4BA23-9E72-4C73-A911-B9EE840AAC5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13</vt:i4>
      </vt:variant>
    </vt:vector>
  </HeadingPairs>
  <TitlesOfParts>
    <vt:vector size="22" baseType="lpstr">
      <vt:lpstr>Instrucciones</vt:lpstr>
      <vt:lpstr>Ppto_GLOBAL</vt:lpstr>
      <vt:lpstr>Subvención_FSE+</vt:lpstr>
      <vt:lpstr>Ppto_por_C.AUTÓNOMA</vt:lpstr>
      <vt:lpstr>Ppto_por_ANUALIDAD</vt:lpstr>
      <vt:lpstr>Ppto_por_TIPO_SERVICIO</vt:lpstr>
      <vt:lpstr>Ppto_por_ENTIDAD</vt:lpstr>
      <vt:lpstr>Ppto_por_ENTIDAD_y_CCAA</vt:lpstr>
      <vt:lpstr>Listas_datos</vt:lpstr>
      <vt:lpstr>Instrucciones!Área_de_impresión</vt:lpstr>
      <vt:lpstr>Ppto_GLOBAL!Área_de_impresión</vt:lpstr>
      <vt:lpstr>Ppto_por_ANUALIDAD!Área_de_impresión</vt:lpstr>
      <vt:lpstr>Ppto_por_C.AUTÓNOMA!Área_de_impresión</vt:lpstr>
      <vt:lpstr>Ppto_por_ENTIDAD!Área_de_impresión</vt:lpstr>
      <vt:lpstr>Ppto_por_ENTIDAD_y_CCAA!Área_de_impresión</vt:lpstr>
      <vt:lpstr>'Subvención_FSE+'!Área_de_impresión</vt:lpstr>
      <vt:lpstr>Categoria_Region</vt:lpstr>
      <vt:lpstr>Detalle</vt:lpstr>
      <vt:lpstr>Tipo_A</vt:lpstr>
      <vt:lpstr>Tipo_B</vt:lpstr>
      <vt:lpstr>Tipo_B_UltraP</vt:lpstr>
      <vt:lpstr>Tipo_C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FSE</dc:creator>
  <cp:keywords/>
  <dc:description/>
  <cp:lastModifiedBy>Isabel  Rueda</cp:lastModifiedBy>
  <cp:revision/>
  <cp:lastPrinted>2024-01-18T08:20:11Z</cp:lastPrinted>
  <dcterms:created xsi:type="dcterms:W3CDTF">2016-04-19T10:27:21Z</dcterms:created>
  <dcterms:modified xsi:type="dcterms:W3CDTF">2024-07-28T11:28:49Z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0x01010070DA016BE7721C4ABBFC74C09D2296D8</vt:lpwstr>
  </property>
  <property fmtid="{D5CDD505-2E9C-101B-9397-08002B2CF9AE}" pid="3" name="MediaServiceImageTags">
    <vt:lpwstr/>
  </property>
</Properties>
</file>