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https://cepesmadrid.sharepoint.com/sites/CepesMadrid/FSE/1. EFESO/5.Conv_emprendimiento/"/>
    </mc:Choice>
  </mc:AlternateContent>
  <xr:revisionPtr revIDLastSave="71" documentId="13_ncr:1_{BB3DCCD6-56B8-4212-9AAB-40AF49FCB003}" xr6:coauthVersionLast="47" xr6:coauthVersionMax="47" xr10:uidLastSave="{3FBADADF-D39A-4C5B-87DC-E0E47F873805}"/>
  <bookViews>
    <workbookView xWindow="-120" yWindow="-120" windowWidth="20730" windowHeight="11160" tabRatio="794" activeTab="2" xr2:uid="{00000000-000D-0000-FFFF-FFFF00000000}"/>
  </bookViews>
  <sheets>
    <sheet name="Instrucciones" sheetId="33" r:id="rId1"/>
    <sheet name="Subvención_FSE+" sheetId="35" r:id="rId2"/>
    <sheet name="Ppto_GLOBAL" sheetId="24" r:id="rId3"/>
    <sheet name="Ppto_por_C.AUTÓNOMA" sheetId="31" r:id="rId4"/>
    <sheet name="Ppto_por_ANUALIDAD" sheetId="28" r:id="rId5"/>
    <sheet name="Ppto_por_SERVICIO" sheetId="34" r:id="rId6"/>
    <sheet name="Ppto_por_ENTIDAD" sheetId="27" r:id="rId7"/>
    <sheet name="Ppto_por_ENTIDAD_y_CCAA" sheetId="29" r:id="rId8"/>
    <sheet name="Listas_datos" sheetId="4" state="hidden" r:id="rId9"/>
  </sheets>
  <externalReferences>
    <externalReference r:id="rId10"/>
    <externalReference r:id="rId11"/>
    <externalReference r:id="rId12"/>
  </externalReferences>
  <definedNames>
    <definedName name="_xlnm.Print_Area" localSheetId="0">Instrucciones!$A$1:$D$38</definedName>
    <definedName name="_xlnm.Print_Area" localSheetId="2">Ppto_GLOBAL!$A$1:$N$119</definedName>
    <definedName name="_xlnm.Print_Area" localSheetId="4">Ppto_por_ANUALIDAD!$A$1:$X$82</definedName>
    <definedName name="_xlnm.Print_Area" localSheetId="3">Ppto_por_C.AUTÓNOMA!$A$1:$AR$88</definedName>
    <definedName name="_xlnm.Print_Area" localSheetId="6">Ppto_por_ENTIDAD!$A$1:$X$85</definedName>
    <definedName name="_xlnm.Print_Area" localSheetId="7">Ppto_por_ENTIDAD_y_CCAA!$A$1:$AR$140</definedName>
    <definedName name="_xlnm.Print_Area" localSheetId="5">Ppto_por_SERVICIO!$A$1:$U$85</definedName>
    <definedName name="_xlnm.Print_Area" localSheetId="1">'Subvención_FSE+'!$A$1:$N$56</definedName>
    <definedName name="Categoria_Region">Listas_datos!$C$3:$C$6</definedName>
    <definedName name="Detalle">Listas_datos!$C$17:$C$24</definedName>
    <definedName name="Regimen" localSheetId="0">[1]Listas_datos!$I$3:$I$6</definedName>
    <definedName name="Regimen" localSheetId="3">[2]Listas_datos!$I$3:$I$6</definedName>
    <definedName name="Regimen" localSheetId="7">[2]Listas_datos!$I$3:$I$6</definedName>
    <definedName name="Regimen">[3]Listas_datos!$I$3:$I$6</definedName>
    <definedName name="Tipo_A">Listas_datos!$D$3:$D$8</definedName>
    <definedName name="Tipo_B">Listas_datos!$E$3:$E$11</definedName>
    <definedName name="Tipo_B_UltraP">Listas_datos!$F$3:$F$3</definedName>
    <definedName name="Tipo_C">Listas_datos!$G$3:$G$8</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82" i="27" l="1"/>
  <c r="AP12" i="29"/>
  <c r="AN12" i="29"/>
  <c r="AL12" i="29"/>
  <c r="AJ12" i="29"/>
  <c r="AH12" i="29"/>
  <c r="AF12" i="29"/>
  <c r="AD12" i="29"/>
  <c r="AB12" i="29"/>
  <c r="Z12" i="29"/>
  <c r="X12" i="29"/>
  <c r="V12" i="29"/>
  <c r="T12" i="29"/>
  <c r="R12" i="29"/>
  <c r="P12" i="29"/>
  <c r="N12" i="29"/>
  <c r="L12" i="29"/>
  <c r="L51" i="35"/>
  <c r="L50" i="35"/>
  <c r="L49" i="35"/>
  <c r="L48" i="35"/>
  <c r="L47" i="35"/>
  <c r="K47" i="35"/>
  <c r="I47" i="35"/>
  <c r="J47" i="35"/>
  <c r="G47" i="35"/>
  <c r="F47" i="35"/>
  <c r="D47" i="35"/>
  <c r="L42" i="35"/>
  <c r="L41" i="35"/>
  <c r="L40" i="35"/>
  <c r="L39" i="35"/>
  <c r="K39" i="35"/>
  <c r="J39" i="35"/>
  <c r="I39" i="35"/>
  <c r="G39" i="35"/>
  <c r="F39" i="35"/>
  <c r="D39" i="35"/>
  <c r="C42" i="35"/>
  <c r="C43" i="35"/>
  <c r="C41" i="35"/>
  <c r="C40" i="35"/>
  <c r="L17" i="35"/>
  <c r="G17" i="35"/>
  <c r="C17" i="35"/>
  <c r="B13" i="35"/>
  <c r="L9" i="35"/>
  <c r="B9" i="35"/>
  <c r="J26" i="35"/>
  <c r="J25" i="35"/>
  <c r="J24" i="35"/>
  <c r="J23" i="35"/>
  <c r="B76" i="34"/>
  <c r="B75" i="34"/>
  <c r="B74" i="34"/>
  <c r="B73" i="34"/>
  <c r="B72" i="34"/>
  <c r="B71" i="34"/>
  <c r="B70" i="34"/>
  <c r="B69" i="34"/>
  <c r="B68" i="34"/>
  <c r="B67" i="34"/>
  <c r="H63" i="34"/>
  <c r="S63" i="34" s="1"/>
  <c r="B63" i="34"/>
  <c r="H62" i="34"/>
  <c r="J62" i="34" s="1"/>
  <c r="N62" i="34" s="1"/>
  <c r="B62" i="34"/>
  <c r="H61" i="34"/>
  <c r="S61" i="34" s="1"/>
  <c r="B61" i="34"/>
  <c r="H60" i="34"/>
  <c r="S60" i="34" s="1"/>
  <c r="B60" i="34"/>
  <c r="H59" i="34"/>
  <c r="S59" i="34" s="1"/>
  <c r="B59" i="34"/>
  <c r="H58" i="34"/>
  <c r="S58" i="34" s="1"/>
  <c r="B58" i="34"/>
  <c r="H57" i="34"/>
  <c r="S57" i="34" s="1"/>
  <c r="B57" i="34"/>
  <c r="H56" i="34"/>
  <c r="S56" i="34" s="1"/>
  <c r="B56" i="34"/>
  <c r="H55" i="34"/>
  <c r="S55" i="34" s="1"/>
  <c r="B55" i="34"/>
  <c r="H54" i="34"/>
  <c r="S54" i="34" s="1"/>
  <c r="B54" i="34"/>
  <c r="H53" i="34"/>
  <c r="S53" i="34" s="1"/>
  <c r="B53" i="34"/>
  <c r="B40" i="34"/>
  <c r="B39" i="34"/>
  <c r="B38" i="34"/>
  <c r="B37" i="34"/>
  <c r="B36" i="34"/>
  <c r="B35" i="34"/>
  <c r="B34" i="34"/>
  <c r="B33" i="34"/>
  <c r="B27" i="34"/>
  <c r="B26" i="34"/>
  <c r="B25" i="34"/>
  <c r="B24" i="34"/>
  <c r="B23" i="34"/>
  <c r="B22" i="34"/>
  <c r="B21" i="34"/>
  <c r="B20" i="34"/>
  <c r="B19" i="34"/>
  <c r="B18" i="34"/>
  <c r="B17" i="34"/>
  <c r="B16" i="34"/>
  <c r="B15" i="34"/>
  <c r="B14" i="34"/>
  <c r="B13" i="34"/>
  <c r="J7" i="34"/>
  <c r="B7" i="34"/>
  <c r="L4" i="34"/>
  <c r="K4" i="34"/>
  <c r="H62" i="27"/>
  <c r="H61" i="27"/>
  <c r="H60" i="27"/>
  <c r="H59" i="27"/>
  <c r="H58" i="27"/>
  <c r="H57" i="27"/>
  <c r="H56" i="27"/>
  <c r="H55" i="27"/>
  <c r="H54" i="27"/>
  <c r="H53" i="27"/>
  <c r="H52" i="27"/>
  <c r="H62" i="28"/>
  <c r="H61" i="28"/>
  <c r="H60" i="28"/>
  <c r="H59" i="28"/>
  <c r="H58" i="28"/>
  <c r="H57" i="28"/>
  <c r="H56" i="28"/>
  <c r="H55" i="28"/>
  <c r="H54" i="28"/>
  <c r="H53" i="28"/>
  <c r="H52" i="28"/>
  <c r="H60" i="31"/>
  <c r="H59" i="31"/>
  <c r="H58" i="31"/>
  <c r="H57" i="31"/>
  <c r="H56" i="31"/>
  <c r="H55" i="31"/>
  <c r="H54" i="31"/>
  <c r="H53" i="31"/>
  <c r="H52" i="31"/>
  <c r="H51" i="31"/>
  <c r="H50" i="31"/>
  <c r="B53" i="31"/>
  <c r="B54" i="31"/>
  <c r="M81" i="24"/>
  <c r="J51" i="24"/>
  <c r="J52" i="24"/>
  <c r="J53" i="24"/>
  <c r="J54" i="24"/>
  <c r="J55" i="24"/>
  <c r="J56" i="24"/>
  <c r="J57" i="24"/>
  <c r="J50" i="24"/>
  <c r="L52" i="35" l="1"/>
  <c r="S62" i="34"/>
  <c r="T62" i="34" s="1"/>
  <c r="L62" i="34"/>
  <c r="P62" i="34"/>
  <c r="J61" i="34"/>
  <c r="J59" i="34"/>
  <c r="J55" i="34"/>
  <c r="J57" i="34"/>
  <c r="J58" i="34"/>
  <c r="J63" i="34"/>
  <c r="H64" i="34"/>
  <c r="J54" i="34"/>
  <c r="J53" i="34"/>
  <c r="J56" i="34"/>
  <c r="J60" i="34"/>
  <c r="L54" i="24"/>
  <c r="H37" i="34" s="1"/>
  <c r="S37" i="34" s="1"/>
  <c r="M42" i="24"/>
  <c r="H24" i="34" s="1"/>
  <c r="S24" i="34" s="1"/>
  <c r="M44" i="24"/>
  <c r="H26" i="34" s="1"/>
  <c r="K32" i="24"/>
  <c r="M32" i="24" s="1"/>
  <c r="H14" i="34" s="1"/>
  <c r="S14" i="34" s="1"/>
  <c r="K33" i="24"/>
  <c r="M33" i="24" s="1"/>
  <c r="H15" i="34" s="1"/>
  <c r="K34" i="24"/>
  <c r="M34" i="24" s="1"/>
  <c r="H16" i="34" s="1"/>
  <c r="S16" i="34" s="1"/>
  <c r="K35" i="24"/>
  <c r="M35" i="24" s="1"/>
  <c r="H17" i="34" s="1"/>
  <c r="K36" i="24"/>
  <c r="M36" i="24" s="1"/>
  <c r="H18" i="34" s="1"/>
  <c r="K37" i="24"/>
  <c r="M37" i="24" s="1"/>
  <c r="H19" i="34" s="1"/>
  <c r="K38" i="24"/>
  <c r="M38" i="24" s="1"/>
  <c r="H20" i="34" s="1"/>
  <c r="S20" i="34" s="1"/>
  <c r="K39" i="24"/>
  <c r="M39" i="24" s="1"/>
  <c r="H21" i="34" s="1"/>
  <c r="S21" i="34" s="1"/>
  <c r="K40" i="24"/>
  <c r="M40" i="24" s="1"/>
  <c r="H22" i="34" s="1"/>
  <c r="S22" i="34" s="1"/>
  <c r="K41" i="24"/>
  <c r="M41" i="24" s="1"/>
  <c r="H23" i="34" s="1"/>
  <c r="S23" i="34" s="1"/>
  <c r="K42" i="24"/>
  <c r="K43" i="24"/>
  <c r="M43" i="24" s="1"/>
  <c r="H25" i="34" s="1"/>
  <c r="K44" i="24"/>
  <c r="K45" i="24"/>
  <c r="M45" i="24" s="1"/>
  <c r="H27" i="34" s="1"/>
  <c r="K31" i="24"/>
  <c r="M31" i="24" s="1"/>
  <c r="H13" i="34" s="1"/>
  <c r="M86" i="24"/>
  <c r="H68" i="34" s="1"/>
  <c r="S68" i="34" s="1"/>
  <c r="M87" i="24"/>
  <c r="H69" i="34" s="1"/>
  <c r="M88" i="24"/>
  <c r="H70" i="34" s="1"/>
  <c r="M89" i="24"/>
  <c r="H71" i="34" s="1"/>
  <c r="S71" i="34" s="1"/>
  <c r="M90" i="24"/>
  <c r="H72" i="34" s="1"/>
  <c r="S72" i="34" s="1"/>
  <c r="M91" i="24"/>
  <c r="H73" i="34" s="1"/>
  <c r="S73" i="34" s="1"/>
  <c r="M92" i="24"/>
  <c r="H74" i="34" s="1"/>
  <c r="S74" i="34" s="1"/>
  <c r="M93" i="24"/>
  <c r="H75" i="34" s="1"/>
  <c r="S75" i="34" s="1"/>
  <c r="M94" i="24"/>
  <c r="H76" i="34" s="1"/>
  <c r="S76" i="34" s="1"/>
  <c r="M85" i="24"/>
  <c r="H67" i="34" s="1"/>
  <c r="S67" i="34" s="1"/>
  <c r="J58" i="31"/>
  <c r="AM8" i="29"/>
  <c r="AK8" i="29"/>
  <c r="AI8" i="29"/>
  <c r="AG8" i="29"/>
  <c r="AE8" i="29"/>
  <c r="AC8" i="29"/>
  <c r="AA8" i="29"/>
  <c r="Y8" i="29"/>
  <c r="W8" i="29"/>
  <c r="U8" i="29"/>
  <c r="S8" i="29"/>
  <c r="Q8" i="29"/>
  <c r="O8" i="29"/>
  <c r="M8" i="29"/>
  <c r="K8" i="29"/>
  <c r="I8" i="29"/>
  <c r="T59" i="27"/>
  <c r="V60" i="27"/>
  <c r="B53" i="27"/>
  <c r="B54" i="27"/>
  <c r="B55" i="27"/>
  <c r="B56" i="27"/>
  <c r="B57" i="27"/>
  <c r="B58" i="27"/>
  <c r="B59" i="27"/>
  <c r="B60" i="27"/>
  <c r="B61" i="27"/>
  <c r="B62" i="27"/>
  <c r="U45" i="27"/>
  <c r="S45" i="27"/>
  <c r="Q45" i="27"/>
  <c r="O45" i="27"/>
  <c r="M45" i="27"/>
  <c r="K45" i="27"/>
  <c r="I45" i="27"/>
  <c r="U30" i="27"/>
  <c r="S30" i="27"/>
  <c r="Q30" i="27"/>
  <c r="O30" i="27"/>
  <c r="M30" i="27"/>
  <c r="K30" i="27"/>
  <c r="I30" i="27"/>
  <c r="B34" i="27"/>
  <c r="B35" i="27"/>
  <c r="B36" i="27"/>
  <c r="B37" i="27"/>
  <c r="B38" i="27"/>
  <c r="B39" i="27"/>
  <c r="B40" i="27"/>
  <c r="B14" i="27"/>
  <c r="B15" i="27"/>
  <c r="B16" i="27"/>
  <c r="B17" i="27"/>
  <c r="B18" i="27"/>
  <c r="B19" i="27"/>
  <c r="B20" i="27"/>
  <c r="B21" i="27"/>
  <c r="B22" i="27"/>
  <c r="B23" i="27"/>
  <c r="B24" i="27"/>
  <c r="B25" i="27"/>
  <c r="B26" i="27"/>
  <c r="B67" i="28"/>
  <c r="B68" i="28"/>
  <c r="B69" i="28"/>
  <c r="B70" i="28"/>
  <c r="B71" i="28"/>
  <c r="B72" i="28"/>
  <c r="B73" i="28"/>
  <c r="B74" i="28"/>
  <c r="B75" i="28"/>
  <c r="B66" i="28"/>
  <c r="P60" i="28"/>
  <c r="V61" i="28"/>
  <c r="B53" i="28"/>
  <c r="B54" i="28"/>
  <c r="B55" i="28"/>
  <c r="B56" i="28"/>
  <c r="B57" i="28"/>
  <c r="B58" i="28"/>
  <c r="B59" i="28"/>
  <c r="B60" i="28"/>
  <c r="B61" i="28"/>
  <c r="B62" i="28"/>
  <c r="B52" i="28"/>
  <c r="U45" i="28"/>
  <c r="S45" i="28"/>
  <c r="Q45" i="28"/>
  <c r="O45" i="28"/>
  <c r="M45" i="28"/>
  <c r="K45" i="28"/>
  <c r="I45" i="28"/>
  <c r="U30" i="28"/>
  <c r="S30" i="28"/>
  <c r="Q30" i="28"/>
  <c r="O30" i="28"/>
  <c r="M30" i="28"/>
  <c r="K30" i="28"/>
  <c r="I30" i="28"/>
  <c r="B34" i="28"/>
  <c r="B35" i="28"/>
  <c r="B36" i="28"/>
  <c r="B37" i="28"/>
  <c r="B38" i="28"/>
  <c r="B39" i="28"/>
  <c r="B40" i="28"/>
  <c r="B14" i="28"/>
  <c r="B15" i="28"/>
  <c r="B16" i="28"/>
  <c r="B17" i="28"/>
  <c r="B18" i="28"/>
  <c r="B19" i="28"/>
  <c r="B20" i="28"/>
  <c r="B21" i="28"/>
  <c r="B22" i="28"/>
  <c r="B23" i="28"/>
  <c r="B24" i="28"/>
  <c r="B25" i="28"/>
  <c r="B26" i="28"/>
  <c r="B27" i="28"/>
  <c r="B65" i="31"/>
  <c r="B66" i="31"/>
  <c r="B67" i="31"/>
  <c r="B68" i="31"/>
  <c r="B69" i="31"/>
  <c r="B70" i="31"/>
  <c r="B71" i="31"/>
  <c r="B72" i="31"/>
  <c r="B73" i="31"/>
  <c r="B64" i="31"/>
  <c r="B51" i="31"/>
  <c r="B52" i="31"/>
  <c r="B55" i="31"/>
  <c r="B56" i="31"/>
  <c r="B57" i="31"/>
  <c r="B58" i="31"/>
  <c r="B59" i="31"/>
  <c r="B60" i="31"/>
  <c r="B50" i="31"/>
  <c r="AH57" i="31"/>
  <c r="B35" i="31"/>
  <c r="AM28" i="31"/>
  <c r="AO28" i="31"/>
  <c r="AC43" i="31"/>
  <c r="AC28" i="31"/>
  <c r="B12" i="31"/>
  <c r="B13" i="31"/>
  <c r="B14" i="31"/>
  <c r="B15" i="31"/>
  <c r="B16" i="31"/>
  <c r="B17" i="31"/>
  <c r="B18" i="31"/>
  <c r="B19" i="31"/>
  <c r="B20" i="31"/>
  <c r="B21" i="31"/>
  <c r="B22" i="31"/>
  <c r="B23" i="31"/>
  <c r="B24" i="31"/>
  <c r="B25" i="31"/>
  <c r="J27" i="34" l="1"/>
  <c r="S27" i="34"/>
  <c r="J18" i="34"/>
  <c r="S18" i="34"/>
  <c r="J19" i="34"/>
  <c r="S19" i="34"/>
  <c r="J25" i="34"/>
  <c r="S25" i="34"/>
  <c r="J17" i="34"/>
  <c r="L17" i="34" s="1"/>
  <c r="S17" i="34"/>
  <c r="J70" i="34"/>
  <c r="L70" i="34" s="1"/>
  <c r="S70" i="34"/>
  <c r="J69" i="34"/>
  <c r="L69" i="34" s="1"/>
  <c r="S69" i="34"/>
  <c r="J26" i="34"/>
  <c r="P26" i="34" s="1"/>
  <c r="S26" i="34"/>
  <c r="J15" i="34"/>
  <c r="L15" i="34" s="1"/>
  <c r="S15" i="34"/>
  <c r="J13" i="34"/>
  <c r="L13" i="34" s="1"/>
  <c r="S13" i="34"/>
  <c r="J73" i="34"/>
  <c r="T73" i="34" s="1"/>
  <c r="J75" i="34"/>
  <c r="T75" i="34" s="1"/>
  <c r="H77" i="34"/>
  <c r="H79" i="34" s="1"/>
  <c r="J71" i="34"/>
  <c r="L71" i="34" s="1"/>
  <c r="J74" i="34"/>
  <c r="T74" i="34" s="1"/>
  <c r="H28" i="34"/>
  <c r="H48" i="34" s="1"/>
  <c r="J16" i="34"/>
  <c r="N16" i="34" s="1"/>
  <c r="J21" i="34"/>
  <c r="P21" i="34" s="1"/>
  <c r="J20" i="34"/>
  <c r="N20" i="34" s="1"/>
  <c r="J22" i="34"/>
  <c r="P22" i="34" s="1"/>
  <c r="J67" i="34"/>
  <c r="N67" i="34" s="1"/>
  <c r="J14" i="34"/>
  <c r="T14" i="34" s="1"/>
  <c r="H24" i="27"/>
  <c r="P24" i="27" s="1"/>
  <c r="J72" i="34"/>
  <c r="T72" i="34" s="1"/>
  <c r="J23" i="34"/>
  <c r="L23" i="34" s="1"/>
  <c r="N27" i="34"/>
  <c r="J76" i="34"/>
  <c r="T76" i="34" s="1"/>
  <c r="J68" i="34"/>
  <c r="N68" i="34" s="1"/>
  <c r="J24" i="34"/>
  <c r="T24" i="34" s="1"/>
  <c r="N17" i="34"/>
  <c r="T18" i="34"/>
  <c r="J37" i="34"/>
  <c r="T37" i="34" s="1"/>
  <c r="Q62" i="34"/>
  <c r="T60" i="34"/>
  <c r="N60" i="34"/>
  <c r="P60" i="34"/>
  <c r="L60" i="34"/>
  <c r="P56" i="34"/>
  <c r="L56" i="34"/>
  <c r="T56" i="34"/>
  <c r="N56" i="34"/>
  <c r="P58" i="34"/>
  <c r="L58" i="34"/>
  <c r="T58" i="34"/>
  <c r="N58" i="34"/>
  <c r="T61" i="34"/>
  <c r="L61" i="34"/>
  <c r="P61" i="34"/>
  <c r="N61" i="34"/>
  <c r="T59" i="34"/>
  <c r="N59" i="34"/>
  <c r="P59" i="34"/>
  <c r="L59" i="34"/>
  <c r="N54" i="34"/>
  <c r="P54" i="34"/>
  <c r="L54" i="34"/>
  <c r="T54" i="34"/>
  <c r="P63" i="34"/>
  <c r="L63" i="34"/>
  <c r="N63" i="34"/>
  <c r="T63" i="34"/>
  <c r="P55" i="34"/>
  <c r="L55" i="34"/>
  <c r="T55" i="34"/>
  <c r="N55" i="34"/>
  <c r="P57" i="34"/>
  <c r="T57" i="34"/>
  <c r="N57" i="34"/>
  <c r="L57" i="34"/>
  <c r="N53" i="34"/>
  <c r="T53" i="34"/>
  <c r="P53" i="34"/>
  <c r="L53" i="34"/>
  <c r="L26" i="34"/>
  <c r="N25" i="34"/>
  <c r="L18" i="34"/>
  <c r="P18" i="34"/>
  <c r="N18" i="34"/>
  <c r="L24" i="34"/>
  <c r="P24" i="34"/>
  <c r="N19" i="34"/>
  <c r="S64" i="34"/>
  <c r="R64" i="34" s="1"/>
  <c r="J64" i="34"/>
  <c r="H20" i="28"/>
  <c r="J20" i="28" s="1"/>
  <c r="M95" i="24"/>
  <c r="L98" i="24" s="1"/>
  <c r="H37" i="27"/>
  <c r="H37" i="28"/>
  <c r="H35" i="31"/>
  <c r="AH35" i="31" s="1"/>
  <c r="H17" i="31"/>
  <c r="AL17" i="31" s="1"/>
  <c r="H19" i="28"/>
  <c r="L19" i="28" s="1"/>
  <c r="H19" i="27"/>
  <c r="H21" i="28"/>
  <c r="V21" i="28" s="1"/>
  <c r="H21" i="27"/>
  <c r="L21" i="27" s="1"/>
  <c r="H22" i="27"/>
  <c r="N22" i="27" s="1"/>
  <c r="H20" i="31"/>
  <c r="AD20" i="31" s="1"/>
  <c r="H22" i="28"/>
  <c r="T22" i="28" s="1"/>
  <c r="H23" i="27"/>
  <c r="J23" i="27" s="1"/>
  <c r="H21" i="31"/>
  <c r="AD21" i="31" s="1"/>
  <c r="H23" i="28"/>
  <c r="T23" i="28" s="1"/>
  <c r="H24" i="28"/>
  <c r="P24" i="28" s="1"/>
  <c r="H22" i="31"/>
  <c r="AD22" i="31" s="1"/>
  <c r="H20" i="27"/>
  <c r="H19" i="31"/>
  <c r="AF19" i="31" s="1"/>
  <c r="H18" i="31"/>
  <c r="AP18" i="31" s="1"/>
  <c r="J59" i="27"/>
  <c r="V59" i="27"/>
  <c r="R59" i="27"/>
  <c r="V24" i="27"/>
  <c r="T60" i="27"/>
  <c r="N60" i="27"/>
  <c r="L59" i="27"/>
  <c r="N59" i="27"/>
  <c r="J60" i="27"/>
  <c r="P59" i="27"/>
  <c r="L60" i="27"/>
  <c r="P60" i="27"/>
  <c r="R60" i="27"/>
  <c r="N24" i="27"/>
  <c r="J24" i="27"/>
  <c r="T24" i="27"/>
  <c r="T60" i="28"/>
  <c r="V60" i="28"/>
  <c r="J60" i="28"/>
  <c r="L60" i="28"/>
  <c r="J61" i="28"/>
  <c r="N60" i="28"/>
  <c r="L61" i="28"/>
  <c r="N61" i="28"/>
  <c r="R60" i="28"/>
  <c r="P61" i="28"/>
  <c r="T61" i="28"/>
  <c r="R61" i="28"/>
  <c r="T20" i="28"/>
  <c r="N58" i="31"/>
  <c r="Z58" i="31"/>
  <c r="N57" i="31"/>
  <c r="AD58" i="31"/>
  <c r="P57" i="31"/>
  <c r="T57" i="31"/>
  <c r="AP58" i="31"/>
  <c r="AD57" i="31"/>
  <c r="AJ57" i="31"/>
  <c r="AF57" i="31"/>
  <c r="V57" i="31"/>
  <c r="AL57" i="31"/>
  <c r="P58" i="31"/>
  <c r="AF58" i="31"/>
  <c r="X57" i="31"/>
  <c r="AN57" i="31"/>
  <c r="R58" i="31"/>
  <c r="AH58" i="31"/>
  <c r="J57" i="31"/>
  <c r="Z57" i="31"/>
  <c r="AP57" i="31"/>
  <c r="T58" i="31"/>
  <c r="AJ58" i="31"/>
  <c r="L57" i="31"/>
  <c r="AB57" i="31"/>
  <c r="V58" i="31"/>
  <c r="AL58" i="31"/>
  <c r="X58" i="31"/>
  <c r="AN58" i="31"/>
  <c r="R57" i="31"/>
  <c r="L58" i="31"/>
  <c r="AB58" i="31"/>
  <c r="T17" i="31"/>
  <c r="AP126" i="29"/>
  <c r="AN126" i="29"/>
  <c r="AL126" i="29"/>
  <c r="AJ126" i="29"/>
  <c r="AH126" i="29"/>
  <c r="AF126" i="29"/>
  <c r="AD126" i="29"/>
  <c r="AB126" i="29"/>
  <c r="Z126" i="29"/>
  <c r="X126" i="29"/>
  <c r="V126" i="29"/>
  <c r="T126" i="29"/>
  <c r="R126" i="29"/>
  <c r="P126" i="29"/>
  <c r="N126" i="29"/>
  <c r="L126" i="29"/>
  <c r="J126" i="29"/>
  <c r="B123" i="29"/>
  <c r="AP109" i="29"/>
  <c r="AN109" i="29"/>
  <c r="AL109" i="29"/>
  <c r="AJ109" i="29"/>
  <c r="AH109" i="29"/>
  <c r="AF109" i="29"/>
  <c r="AD109" i="29"/>
  <c r="AB109" i="29"/>
  <c r="Z109" i="29"/>
  <c r="X109" i="29"/>
  <c r="V109" i="29"/>
  <c r="T109" i="29"/>
  <c r="R109" i="29"/>
  <c r="P109" i="29"/>
  <c r="N109" i="29"/>
  <c r="L109" i="29"/>
  <c r="J109" i="29"/>
  <c r="B106" i="29"/>
  <c r="AP92" i="29"/>
  <c r="AN92" i="29"/>
  <c r="AL92" i="29"/>
  <c r="AJ92" i="29"/>
  <c r="AH92" i="29"/>
  <c r="AF92" i="29"/>
  <c r="AD92" i="29"/>
  <c r="AB92" i="29"/>
  <c r="Z92" i="29"/>
  <c r="X92" i="29"/>
  <c r="V92" i="29"/>
  <c r="T92" i="29"/>
  <c r="R92" i="29"/>
  <c r="P92" i="29"/>
  <c r="N92" i="29"/>
  <c r="L92" i="29"/>
  <c r="J92" i="29"/>
  <c r="B89" i="29"/>
  <c r="AP75" i="29"/>
  <c r="AN75" i="29"/>
  <c r="AL75" i="29"/>
  <c r="AJ75" i="29"/>
  <c r="AH75" i="29"/>
  <c r="AF75" i="29"/>
  <c r="AD75" i="29"/>
  <c r="AB75" i="29"/>
  <c r="Z75" i="29"/>
  <c r="X75" i="29"/>
  <c r="V75" i="29"/>
  <c r="T75" i="29"/>
  <c r="R75" i="29"/>
  <c r="P75" i="29"/>
  <c r="N75" i="29"/>
  <c r="L75" i="29"/>
  <c r="J75" i="29"/>
  <c r="B72" i="29"/>
  <c r="AP58" i="29"/>
  <c r="AN58" i="29"/>
  <c r="AL58" i="29"/>
  <c r="AJ58" i="29"/>
  <c r="AH58" i="29"/>
  <c r="AF58" i="29"/>
  <c r="AD58" i="29"/>
  <c r="AD64" i="29" s="1"/>
  <c r="AB58" i="29"/>
  <c r="Z58" i="29"/>
  <c r="X58" i="29"/>
  <c r="V58" i="29"/>
  <c r="T58" i="29"/>
  <c r="R58" i="29"/>
  <c r="P58" i="29"/>
  <c r="N58" i="29"/>
  <c r="L58" i="29"/>
  <c r="J58" i="29"/>
  <c r="B55" i="29"/>
  <c r="AP41" i="29"/>
  <c r="AP47" i="29" s="1"/>
  <c r="AN41" i="29"/>
  <c r="AL41" i="29"/>
  <c r="AJ41" i="29"/>
  <c r="AH41" i="29"/>
  <c r="AH47" i="29" s="1"/>
  <c r="AF41" i="29"/>
  <c r="AD41" i="29"/>
  <c r="AB41" i="29"/>
  <c r="Z41" i="29"/>
  <c r="X41" i="29"/>
  <c r="V41" i="29"/>
  <c r="T41" i="29"/>
  <c r="R41" i="29"/>
  <c r="R47" i="29" s="1"/>
  <c r="P41" i="29"/>
  <c r="N41" i="29"/>
  <c r="L41" i="29"/>
  <c r="J41" i="29"/>
  <c r="B38" i="29"/>
  <c r="AP24" i="29"/>
  <c r="AN24" i="29"/>
  <c r="AL24" i="29"/>
  <c r="AJ24" i="29"/>
  <c r="AJ30" i="29" s="1"/>
  <c r="AH24" i="29"/>
  <c r="AF24" i="29"/>
  <c r="AD24" i="29"/>
  <c r="AB24" i="29"/>
  <c r="AB30" i="29" s="1"/>
  <c r="Z24" i="29"/>
  <c r="X24" i="29"/>
  <c r="V24" i="29"/>
  <c r="T24" i="29"/>
  <c r="R24" i="29"/>
  <c r="P24" i="29"/>
  <c r="N24" i="29"/>
  <c r="L24" i="29"/>
  <c r="J24" i="29"/>
  <c r="B21" i="29"/>
  <c r="X5" i="29"/>
  <c r="W5" i="29"/>
  <c r="K5" i="29"/>
  <c r="B5" i="29"/>
  <c r="B75" i="27"/>
  <c r="B73" i="27"/>
  <c r="B72" i="27"/>
  <c r="B71" i="27"/>
  <c r="B70" i="27"/>
  <c r="B69" i="27"/>
  <c r="B68" i="27"/>
  <c r="B67" i="27"/>
  <c r="B66" i="27"/>
  <c r="P62" i="27"/>
  <c r="L61" i="27"/>
  <c r="N57" i="27"/>
  <c r="J56" i="27"/>
  <c r="L55" i="27"/>
  <c r="N54" i="27"/>
  <c r="J53" i="27"/>
  <c r="B52" i="27"/>
  <c r="B33" i="27"/>
  <c r="B27" i="27"/>
  <c r="B13" i="27"/>
  <c r="K7" i="27"/>
  <c r="B7" i="27"/>
  <c r="V4" i="27"/>
  <c r="U4" i="27"/>
  <c r="R58" i="28"/>
  <c r="R56" i="28"/>
  <c r="R54" i="28"/>
  <c r="B33" i="28"/>
  <c r="B13" i="28"/>
  <c r="J7" i="28"/>
  <c r="B7" i="28"/>
  <c r="L4" i="28"/>
  <c r="K4" i="28"/>
  <c r="H61" i="31"/>
  <c r="AO43" i="31"/>
  <c r="AM43" i="31"/>
  <c r="AK43" i="31"/>
  <c r="AI43" i="31"/>
  <c r="AG43" i="31"/>
  <c r="AE43" i="31"/>
  <c r="AA43" i="31"/>
  <c r="Y43" i="31"/>
  <c r="W43" i="31"/>
  <c r="U43" i="31"/>
  <c r="S43" i="31"/>
  <c r="Q43" i="31"/>
  <c r="O43" i="31"/>
  <c r="M43" i="31"/>
  <c r="K43" i="31"/>
  <c r="I43" i="31"/>
  <c r="B38" i="31"/>
  <c r="B37" i="31"/>
  <c r="B36" i="31"/>
  <c r="B34" i="31"/>
  <c r="B33" i="31"/>
  <c r="B32" i="31"/>
  <c r="B31" i="31"/>
  <c r="AK28" i="31"/>
  <c r="AI28" i="31"/>
  <c r="AG28" i="31"/>
  <c r="AE28" i="31"/>
  <c r="AA28" i="31"/>
  <c r="Y28" i="31"/>
  <c r="W28" i="31"/>
  <c r="U28" i="31"/>
  <c r="S28" i="31"/>
  <c r="Q28" i="31"/>
  <c r="O28" i="31"/>
  <c r="M28" i="31"/>
  <c r="K28" i="31"/>
  <c r="I28" i="31"/>
  <c r="B11" i="31"/>
  <c r="X5" i="31"/>
  <c r="W5" i="31"/>
  <c r="K5" i="31"/>
  <c r="B5" i="31"/>
  <c r="C113" i="24"/>
  <c r="B113" i="24"/>
  <c r="C112" i="24"/>
  <c r="B112" i="24"/>
  <c r="C111" i="24"/>
  <c r="B111" i="24"/>
  <c r="C110" i="24"/>
  <c r="B110" i="24"/>
  <c r="J95" i="24"/>
  <c r="H73" i="31"/>
  <c r="H72" i="31"/>
  <c r="H73" i="28"/>
  <c r="H72" i="27"/>
  <c r="H71" i="28"/>
  <c r="H70" i="27"/>
  <c r="H67" i="31"/>
  <c r="H68" i="27"/>
  <c r="H65" i="31"/>
  <c r="H64" i="31"/>
  <c r="L57" i="24"/>
  <c r="H40" i="34" s="1"/>
  <c r="S40" i="34" s="1"/>
  <c r="L56" i="24"/>
  <c r="H39" i="34" s="1"/>
  <c r="S39" i="34" s="1"/>
  <c r="L55" i="24"/>
  <c r="H38" i="34" s="1"/>
  <c r="S38" i="34" s="1"/>
  <c r="L53" i="24"/>
  <c r="H36" i="34" s="1"/>
  <c r="S36" i="34" s="1"/>
  <c r="L52" i="24"/>
  <c r="L51" i="24"/>
  <c r="H34" i="34" s="1"/>
  <c r="S34" i="34" s="1"/>
  <c r="L50" i="24"/>
  <c r="H33" i="34" s="1"/>
  <c r="S33" i="34" s="1"/>
  <c r="P72" i="34" l="1"/>
  <c r="L72" i="34"/>
  <c r="L74" i="34"/>
  <c r="P74" i="34"/>
  <c r="N70" i="34"/>
  <c r="Q70" i="34" s="1"/>
  <c r="T19" i="34"/>
  <c r="N69" i="34"/>
  <c r="T25" i="34"/>
  <c r="P19" i="34"/>
  <c r="AB35" i="31"/>
  <c r="L19" i="34"/>
  <c r="V35" i="31"/>
  <c r="T69" i="34"/>
  <c r="P69" i="34"/>
  <c r="Q69" i="34" s="1"/>
  <c r="T27" i="34"/>
  <c r="L24" i="27"/>
  <c r="P25" i="34"/>
  <c r="T22" i="34"/>
  <c r="P17" i="34"/>
  <c r="Q17" i="34" s="1"/>
  <c r="P23" i="34"/>
  <c r="L25" i="34"/>
  <c r="L75" i="34"/>
  <c r="T17" i="34"/>
  <c r="R22" i="28"/>
  <c r="N23" i="34"/>
  <c r="N22" i="34"/>
  <c r="T23" i="34"/>
  <c r="T26" i="34"/>
  <c r="T70" i="34"/>
  <c r="T13" i="34"/>
  <c r="L22" i="34"/>
  <c r="AJ35" i="31"/>
  <c r="R24" i="27"/>
  <c r="N26" i="34"/>
  <c r="P70" i="34"/>
  <c r="L27" i="34"/>
  <c r="P27" i="34"/>
  <c r="N75" i="34"/>
  <c r="P75" i="34"/>
  <c r="P67" i="34"/>
  <c r="T15" i="34"/>
  <c r="P15" i="34"/>
  <c r="N15" i="34"/>
  <c r="N13" i="34"/>
  <c r="P13" i="34"/>
  <c r="T132" i="29"/>
  <c r="T134" i="29"/>
  <c r="T136" i="29" s="1"/>
  <c r="AJ132" i="29"/>
  <c r="AJ134" i="29"/>
  <c r="AJ136" i="29" s="1"/>
  <c r="V132" i="29"/>
  <c r="V136" i="29"/>
  <c r="V134" i="29"/>
  <c r="AL132" i="29"/>
  <c r="AL134" i="29"/>
  <c r="AL136" i="29" s="1"/>
  <c r="J132" i="29"/>
  <c r="J134" i="29"/>
  <c r="J136" i="29" s="1"/>
  <c r="Z132" i="29"/>
  <c r="Z134" i="29"/>
  <c r="Z136" i="29" s="1"/>
  <c r="AP132" i="29"/>
  <c r="AP134" i="29"/>
  <c r="AP136" i="29" s="1"/>
  <c r="L43" i="35" s="1"/>
  <c r="L44" i="35" s="1"/>
  <c r="AN132" i="29"/>
  <c r="AN134" i="29"/>
  <c r="AN136" i="29" s="1"/>
  <c r="L132" i="29"/>
  <c r="L134" i="29"/>
  <c r="L136" i="29" s="1"/>
  <c r="AB132" i="29"/>
  <c r="AB134" i="29"/>
  <c r="AB136" i="29" s="1"/>
  <c r="N132" i="29"/>
  <c r="N136" i="29"/>
  <c r="N134" i="29"/>
  <c r="AD132" i="29"/>
  <c r="AD134" i="29"/>
  <c r="AD136" i="29" s="1"/>
  <c r="P132" i="29"/>
  <c r="P134" i="29"/>
  <c r="P136" i="29" s="1"/>
  <c r="AF132" i="29"/>
  <c r="AF134" i="29"/>
  <c r="AF136" i="29" s="1"/>
  <c r="X132" i="29"/>
  <c r="X136" i="29"/>
  <c r="X134" i="29"/>
  <c r="R132" i="29"/>
  <c r="R134" i="29"/>
  <c r="R136" i="29" s="1"/>
  <c r="AH132" i="29"/>
  <c r="AH134" i="29"/>
  <c r="AH136" i="29" s="1"/>
  <c r="J115" i="29"/>
  <c r="J117" i="29"/>
  <c r="J119" i="29" s="1"/>
  <c r="K40" i="35" s="1"/>
  <c r="AP115" i="29"/>
  <c r="AP117" i="29"/>
  <c r="AP119" i="29" s="1"/>
  <c r="L115" i="29"/>
  <c r="L117" i="29"/>
  <c r="L119" i="29" s="1"/>
  <c r="AB115" i="29"/>
  <c r="AB117" i="29"/>
  <c r="AB119" i="29" s="1"/>
  <c r="Z115" i="29"/>
  <c r="Z117" i="29"/>
  <c r="Z119" i="29" s="1"/>
  <c r="N115" i="29"/>
  <c r="N117" i="29"/>
  <c r="N119" i="29" s="1"/>
  <c r="AD115" i="29"/>
  <c r="AD117" i="29"/>
  <c r="AD119" i="29" s="1"/>
  <c r="P115" i="29"/>
  <c r="P117" i="29"/>
  <c r="P119" i="29" s="1"/>
  <c r="AF115" i="29"/>
  <c r="AF117" i="29"/>
  <c r="AF119" i="29" s="1"/>
  <c r="R115" i="29"/>
  <c r="R117" i="29"/>
  <c r="R119" i="29" s="1"/>
  <c r="AH115" i="29"/>
  <c r="AH117" i="29"/>
  <c r="AH119" i="29" s="1"/>
  <c r="X115" i="29"/>
  <c r="X117" i="29"/>
  <c r="X119" i="29" s="1"/>
  <c r="T115" i="29"/>
  <c r="T117" i="29"/>
  <c r="T119" i="29" s="1"/>
  <c r="K41" i="35" s="1"/>
  <c r="AJ115" i="29"/>
  <c r="AJ117" i="29"/>
  <c r="AJ119" i="29" s="1"/>
  <c r="K42" i="35" s="1"/>
  <c r="AN115" i="29"/>
  <c r="AN117" i="29"/>
  <c r="AN119" i="29" s="1"/>
  <c r="V115" i="29"/>
  <c r="V117" i="29"/>
  <c r="V119" i="29"/>
  <c r="AL115" i="29"/>
  <c r="AL117" i="29"/>
  <c r="AL119" i="29" s="1"/>
  <c r="K43" i="35" s="1"/>
  <c r="J98" i="29"/>
  <c r="J100" i="29"/>
  <c r="J102" i="29" s="1"/>
  <c r="J40" i="35" s="1"/>
  <c r="AP98" i="29"/>
  <c r="AP100" i="29"/>
  <c r="AP102" i="29" s="1"/>
  <c r="L98" i="29"/>
  <c r="L100" i="29"/>
  <c r="L102" i="29" s="1"/>
  <c r="AB98" i="29"/>
  <c r="AB100" i="29"/>
  <c r="AB102" i="29" s="1"/>
  <c r="N98" i="29"/>
  <c r="N100" i="29"/>
  <c r="N102" i="29" s="1"/>
  <c r="AD98" i="29"/>
  <c r="AD100" i="29"/>
  <c r="AD102" i="29" s="1"/>
  <c r="R98" i="29"/>
  <c r="R100" i="29"/>
  <c r="R102" i="29" s="1"/>
  <c r="AH98" i="29"/>
  <c r="AH100" i="29"/>
  <c r="AH102" i="29" s="1"/>
  <c r="AF98" i="29"/>
  <c r="AF100" i="29"/>
  <c r="AF102" i="29" s="1"/>
  <c r="T98" i="29"/>
  <c r="T100" i="29"/>
  <c r="T102" i="29" s="1"/>
  <c r="J41" i="35" s="1"/>
  <c r="AJ98" i="29"/>
  <c r="AJ100" i="29"/>
  <c r="AJ102" i="29" s="1"/>
  <c r="J42" i="35" s="1"/>
  <c r="P98" i="29"/>
  <c r="P100" i="29"/>
  <c r="P102" i="29" s="1"/>
  <c r="V98" i="29"/>
  <c r="V100" i="29"/>
  <c r="V102" i="29" s="1"/>
  <c r="AL98" i="29"/>
  <c r="AL100" i="29"/>
  <c r="AL102" i="29" s="1"/>
  <c r="J43" i="35" s="1"/>
  <c r="X98" i="29"/>
  <c r="X100" i="29"/>
  <c r="X102" i="29" s="1"/>
  <c r="AN98" i="29"/>
  <c r="AN100" i="29"/>
  <c r="AN102" i="29" s="1"/>
  <c r="Z98" i="29"/>
  <c r="Z100" i="29"/>
  <c r="Z102" i="29" s="1"/>
  <c r="AF81" i="29"/>
  <c r="AF83" i="29"/>
  <c r="AF85" i="29" s="1"/>
  <c r="R81" i="29"/>
  <c r="R83" i="29"/>
  <c r="R85" i="29" s="1"/>
  <c r="J66" i="29"/>
  <c r="J68" i="29" s="1"/>
  <c r="G40" i="35" s="1"/>
  <c r="T81" i="29"/>
  <c r="T83" i="29"/>
  <c r="T85" i="29" s="1"/>
  <c r="I41" i="35" s="1"/>
  <c r="AJ81" i="29"/>
  <c r="AJ83" i="29"/>
  <c r="AJ85" i="29" s="1"/>
  <c r="I42" i="35" s="1"/>
  <c r="AH81" i="29"/>
  <c r="AH83" i="29"/>
  <c r="AH85" i="29" s="1"/>
  <c r="V81" i="29"/>
  <c r="V83" i="29"/>
  <c r="V85" i="29" s="1"/>
  <c r="AL81" i="29"/>
  <c r="AL83" i="29"/>
  <c r="AL85" i="29" s="1"/>
  <c r="I43" i="35" s="1"/>
  <c r="X81" i="29"/>
  <c r="X83" i="29"/>
  <c r="X85" i="29" s="1"/>
  <c r="AN81" i="29"/>
  <c r="AN83" i="29"/>
  <c r="AN85" i="29" s="1"/>
  <c r="J81" i="29"/>
  <c r="J83" i="29"/>
  <c r="J85" i="29" s="1"/>
  <c r="I40" i="35" s="1"/>
  <c r="Z81" i="29"/>
  <c r="Z83" i="29"/>
  <c r="Z85" i="29" s="1"/>
  <c r="AP81" i="29"/>
  <c r="AP83" i="29"/>
  <c r="AP85" i="29" s="1"/>
  <c r="L81" i="29"/>
  <c r="L83" i="29"/>
  <c r="L85" i="29" s="1"/>
  <c r="AB81" i="29"/>
  <c r="AB83" i="29"/>
  <c r="AB85" i="29" s="1"/>
  <c r="P81" i="29"/>
  <c r="P83" i="29"/>
  <c r="P85" i="29" s="1"/>
  <c r="N81" i="29"/>
  <c r="N83" i="29"/>
  <c r="N85" i="29" s="1"/>
  <c r="AD81" i="29"/>
  <c r="AD83" i="29"/>
  <c r="AD85" i="29" s="1"/>
  <c r="L64" i="29"/>
  <c r="L66" i="29"/>
  <c r="L68" i="29" s="1"/>
  <c r="AB64" i="29"/>
  <c r="AB66" i="29"/>
  <c r="AB68" i="29" s="1"/>
  <c r="N64" i="29"/>
  <c r="N66" i="29"/>
  <c r="N68" i="29" s="1"/>
  <c r="AD66" i="29"/>
  <c r="AD68" i="29" s="1"/>
  <c r="AD70" i="29" s="1"/>
  <c r="P64" i="29"/>
  <c r="P66" i="29"/>
  <c r="P68" i="29" s="1"/>
  <c r="R64" i="29"/>
  <c r="R66" i="29"/>
  <c r="R68" i="29" s="1"/>
  <c r="AH64" i="29"/>
  <c r="AH66" i="29"/>
  <c r="AH68" i="29" s="1"/>
  <c r="T64" i="29"/>
  <c r="T66" i="29"/>
  <c r="T68" i="29" s="1"/>
  <c r="AJ64" i="29"/>
  <c r="AJ66" i="29"/>
  <c r="AJ68" i="29" s="1"/>
  <c r="G42" i="35" s="1"/>
  <c r="V64" i="29"/>
  <c r="V66" i="29"/>
  <c r="V68" i="29" s="1"/>
  <c r="AL64" i="29"/>
  <c r="AL66" i="29"/>
  <c r="AL68" i="29" s="1"/>
  <c r="AF64" i="29"/>
  <c r="AF66" i="29"/>
  <c r="AF68" i="29" s="1"/>
  <c r="X64" i="29"/>
  <c r="X66" i="29"/>
  <c r="X68" i="29" s="1"/>
  <c r="AN64" i="29"/>
  <c r="AN66" i="29"/>
  <c r="AN68" i="29" s="1"/>
  <c r="J32" i="29"/>
  <c r="J34" i="29" s="1"/>
  <c r="D40" i="35" s="1"/>
  <c r="Z64" i="29"/>
  <c r="Z66" i="29"/>
  <c r="Z68" i="29" s="1"/>
  <c r="G41" i="35" s="1"/>
  <c r="AP64" i="29"/>
  <c r="AP66" i="29"/>
  <c r="AP68" i="29" s="1"/>
  <c r="N30" i="29"/>
  <c r="N32" i="29"/>
  <c r="N34" i="29" s="1"/>
  <c r="AD30" i="29"/>
  <c r="AD32" i="29"/>
  <c r="AD34" i="29" s="1"/>
  <c r="V47" i="29"/>
  <c r="V49" i="29"/>
  <c r="V51" i="29" s="1"/>
  <c r="AL47" i="29"/>
  <c r="AL49" i="29"/>
  <c r="AL51" i="29" s="1"/>
  <c r="L30" i="29"/>
  <c r="L32" i="29"/>
  <c r="L34" i="29" s="1"/>
  <c r="T49" i="29"/>
  <c r="T51" i="29" s="1"/>
  <c r="AJ47" i="29"/>
  <c r="AJ49" i="29"/>
  <c r="AJ51" i="29" s="1"/>
  <c r="F42" i="35" s="1"/>
  <c r="P30" i="29"/>
  <c r="P32" i="29"/>
  <c r="P34" i="29" s="1"/>
  <c r="R30" i="29"/>
  <c r="R32" i="29"/>
  <c r="R34" i="29" s="1"/>
  <c r="AH30" i="29"/>
  <c r="AH32" i="29"/>
  <c r="AH34" i="29" s="1"/>
  <c r="J49" i="29"/>
  <c r="J51" i="29" s="1"/>
  <c r="F40" i="35" s="1"/>
  <c r="Z49" i="29"/>
  <c r="Z51" i="29" s="1"/>
  <c r="AP49" i="29"/>
  <c r="AP51" i="29" s="1"/>
  <c r="AB32" i="29"/>
  <c r="AB34" i="29" s="1"/>
  <c r="AB36" i="29" s="1"/>
  <c r="AF30" i="29"/>
  <c r="AF32" i="29"/>
  <c r="AF34" i="29" s="1"/>
  <c r="X47" i="29"/>
  <c r="X49" i="29"/>
  <c r="X51" i="29" s="1"/>
  <c r="X53" i="29" s="1"/>
  <c r="T30" i="29"/>
  <c r="T32" i="29"/>
  <c r="T34" i="29" s="1"/>
  <c r="AJ32" i="29"/>
  <c r="AJ34" i="29" s="1"/>
  <c r="L47" i="29"/>
  <c r="L49" i="29"/>
  <c r="L51" i="29" s="1"/>
  <c r="AB47" i="29"/>
  <c r="AB49" i="29"/>
  <c r="AB51" i="29" s="1"/>
  <c r="J47" i="29"/>
  <c r="AN47" i="29"/>
  <c r="AN49" i="29"/>
  <c r="AN51" i="29" s="1"/>
  <c r="V30" i="29"/>
  <c r="V32" i="29"/>
  <c r="V34" i="29" s="1"/>
  <c r="AL30" i="29"/>
  <c r="AL32" i="29"/>
  <c r="AL34" i="29" s="1"/>
  <c r="N47" i="29"/>
  <c r="N49" i="29"/>
  <c r="N51" i="29" s="1"/>
  <c r="AD47" i="29"/>
  <c r="AD49" i="29"/>
  <c r="AD51" i="29" s="1"/>
  <c r="X30" i="29"/>
  <c r="X32" i="29"/>
  <c r="X34" i="29" s="1"/>
  <c r="AN30" i="29"/>
  <c r="AN32" i="29"/>
  <c r="AN34" i="29" s="1"/>
  <c r="P47" i="29"/>
  <c r="P49" i="29"/>
  <c r="P51" i="29" s="1"/>
  <c r="AF47" i="29"/>
  <c r="AF49" i="29"/>
  <c r="AF51" i="29" s="1"/>
  <c r="T47" i="29"/>
  <c r="J30" i="29"/>
  <c r="Z30" i="29"/>
  <c r="Z32" i="29"/>
  <c r="Z34" i="29" s="1"/>
  <c r="AP30" i="29"/>
  <c r="AP32" i="29"/>
  <c r="AP34" i="29" s="1"/>
  <c r="R49" i="29"/>
  <c r="R51" i="29" s="1"/>
  <c r="R53" i="29" s="1"/>
  <c r="AH49" i="29"/>
  <c r="AH51" i="29" s="1"/>
  <c r="AH53" i="29" s="1"/>
  <c r="Z47" i="29"/>
  <c r="P16" i="34"/>
  <c r="N74" i="34"/>
  <c r="L67" i="34"/>
  <c r="N73" i="34"/>
  <c r="P73" i="34"/>
  <c r="L73" i="34"/>
  <c r="L16" i="34"/>
  <c r="R20" i="28"/>
  <c r="P68" i="34"/>
  <c r="P71" i="34"/>
  <c r="T68" i="34"/>
  <c r="T71" i="34"/>
  <c r="S28" i="34"/>
  <c r="R28" i="34" s="1"/>
  <c r="N71" i="34"/>
  <c r="Q63" i="34"/>
  <c r="T20" i="34"/>
  <c r="T16" i="34"/>
  <c r="L76" i="34"/>
  <c r="N76" i="34"/>
  <c r="P76" i="34"/>
  <c r="P14" i="34"/>
  <c r="N14" i="34"/>
  <c r="Q61" i="34"/>
  <c r="L14" i="34"/>
  <c r="T67" i="34"/>
  <c r="H35" i="27"/>
  <c r="H35" i="34"/>
  <c r="S35" i="34" s="1"/>
  <c r="J38" i="34"/>
  <c r="AB17" i="31"/>
  <c r="P35" i="31"/>
  <c r="Q60" i="34"/>
  <c r="N72" i="34"/>
  <c r="V17" i="31"/>
  <c r="J28" i="34"/>
  <c r="I28" i="34" s="1"/>
  <c r="S77" i="34"/>
  <c r="R77" i="34" s="1"/>
  <c r="Q58" i="34"/>
  <c r="L21" i="34"/>
  <c r="N21" i="34"/>
  <c r="L20" i="34"/>
  <c r="J39" i="34"/>
  <c r="J40" i="34"/>
  <c r="X18" i="31"/>
  <c r="T23" i="27"/>
  <c r="N23" i="27"/>
  <c r="N24" i="34"/>
  <c r="Q24" i="34" s="1"/>
  <c r="T21" i="34"/>
  <c r="P64" i="34"/>
  <c r="O64" i="34" s="1"/>
  <c r="J36" i="34"/>
  <c r="T36" i="34"/>
  <c r="Q56" i="34"/>
  <c r="H41" i="34"/>
  <c r="H49" i="34" s="1"/>
  <c r="H50" i="34" s="1"/>
  <c r="J33" i="34"/>
  <c r="T33" i="34" s="1"/>
  <c r="Q54" i="34"/>
  <c r="L68" i="34"/>
  <c r="Q74" i="34"/>
  <c r="J34" i="34"/>
  <c r="AL35" i="31"/>
  <c r="J77" i="34"/>
  <c r="I77" i="34" s="1"/>
  <c r="P20" i="34"/>
  <c r="N37" i="34"/>
  <c r="L37" i="34"/>
  <c r="P37" i="34"/>
  <c r="Q57" i="34"/>
  <c r="Q55" i="34"/>
  <c r="Q59" i="34"/>
  <c r="L64" i="34"/>
  <c r="K64" i="34" s="1"/>
  <c r="N64" i="34"/>
  <c r="M64" i="34" s="1"/>
  <c r="I64" i="34"/>
  <c r="T64" i="34"/>
  <c r="Q53" i="34"/>
  <c r="Q19" i="34"/>
  <c r="Q25" i="34"/>
  <c r="Q26" i="34"/>
  <c r="Q23" i="34"/>
  <c r="Q18" i="34"/>
  <c r="P20" i="28"/>
  <c r="N20" i="28"/>
  <c r="V20" i="28"/>
  <c r="L20" i="28"/>
  <c r="AD35" i="31"/>
  <c r="J35" i="31"/>
  <c r="X35" i="31"/>
  <c r="AF35" i="31"/>
  <c r="P22" i="28"/>
  <c r="AN17" i="31"/>
  <c r="X17" i="31"/>
  <c r="R22" i="27"/>
  <c r="AH17" i="31"/>
  <c r="J22" i="27"/>
  <c r="L18" i="31"/>
  <c r="Z35" i="31"/>
  <c r="N35" i="31"/>
  <c r="P22" i="27"/>
  <c r="L35" i="31"/>
  <c r="T35" i="31"/>
  <c r="L22" i="27"/>
  <c r="AP35" i="31"/>
  <c r="R35" i="31"/>
  <c r="J21" i="28"/>
  <c r="AN35" i="31"/>
  <c r="L17" i="31"/>
  <c r="AH19" i="31"/>
  <c r="AJ17" i="31"/>
  <c r="AD17" i="31"/>
  <c r="J19" i="28"/>
  <c r="R19" i="28"/>
  <c r="N18" i="31"/>
  <c r="Z19" i="31"/>
  <c r="P17" i="31"/>
  <c r="P19" i="28"/>
  <c r="AP17" i="31"/>
  <c r="R19" i="31"/>
  <c r="AF17" i="31"/>
  <c r="Z17" i="31"/>
  <c r="R17" i="31"/>
  <c r="T19" i="28"/>
  <c r="L23" i="27"/>
  <c r="L19" i="31"/>
  <c r="J17" i="31"/>
  <c r="N17" i="31"/>
  <c r="P21" i="28"/>
  <c r="N21" i="28"/>
  <c r="T24" i="28"/>
  <c r="R21" i="28"/>
  <c r="R24" i="28"/>
  <c r="N21" i="27"/>
  <c r="L21" i="28"/>
  <c r="T21" i="28"/>
  <c r="V21" i="27"/>
  <c r="AD18" i="31"/>
  <c r="AF18" i="31"/>
  <c r="J21" i="27"/>
  <c r="AJ18" i="31"/>
  <c r="J18" i="31"/>
  <c r="Z18" i="31"/>
  <c r="P21" i="27"/>
  <c r="H36" i="27"/>
  <c r="H36" i="28"/>
  <c r="R36" i="28" s="1"/>
  <c r="H34" i="31"/>
  <c r="H18" i="28"/>
  <c r="H16" i="31"/>
  <c r="H18" i="27"/>
  <c r="V18" i="27" s="1"/>
  <c r="H25" i="27"/>
  <c r="H23" i="31"/>
  <c r="AD23" i="31" s="1"/>
  <c r="H25" i="28"/>
  <c r="H26" i="27"/>
  <c r="H24" i="31"/>
  <c r="AD24" i="31" s="1"/>
  <c r="H26" i="28"/>
  <c r="AH18" i="31"/>
  <c r="R21" i="27"/>
  <c r="H27" i="28"/>
  <c r="H27" i="27"/>
  <c r="H25" i="31"/>
  <c r="AD25" i="31" s="1"/>
  <c r="L58" i="24"/>
  <c r="T18" i="31"/>
  <c r="R18" i="31"/>
  <c r="AB18" i="31"/>
  <c r="T21" i="27"/>
  <c r="P23" i="27"/>
  <c r="V23" i="27"/>
  <c r="R23" i="27"/>
  <c r="V19" i="28"/>
  <c r="H35" i="28"/>
  <c r="R35" i="28" s="1"/>
  <c r="H36" i="31"/>
  <c r="H38" i="27"/>
  <c r="H38" i="28"/>
  <c r="H37" i="31"/>
  <c r="H39" i="27"/>
  <c r="H39" i="28"/>
  <c r="R39" i="28" s="1"/>
  <c r="H40" i="28"/>
  <c r="R40" i="28" s="1"/>
  <c r="H38" i="31"/>
  <c r="H40" i="27"/>
  <c r="N19" i="28"/>
  <c r="P23" i="28"/>
  <c r="R23" i="28"/>
  <c r="H33" i="31"/>
  <c r="AN18" i="31"/>
  <c r="T22" i="27"/>
  <c r="V22" i="27"/>
  <c r="W61" i="28"/>
  <c r="W60" i="28"/>
  <c r="AB19" i="31"/>
  <c r="AP19" i="31"/>
  <c r="J19" i="31"/>
  <c r="N19" i="31"/>
  <c r="X19" i="31"/>
  <c r="P19" i="31"/>
  <c r="T19" i="31"/>
  <c r="AL19" i="31"/>
  <c r="P18" i="31"/>
  <c r="V18" i="31"/>
  <c r="AL18" i="31"/>
  <c r="AN19" i="31"/>
  <c r="V19" i="31"/>
  <c r="AJ19" i="31"/>
  <c r="AD19" i="31"/>
  <c r="M46" i="24"/>
  <c r="L64" i="24" s="1"/>
  <c r="R71" i="28"/>
  <c r="R73" i="28"/>
  <c r="H63" i="28"/>
  <c r="H15" i="31"/>
  <c r="H17" i="28"/>
  <c r="H17" i="27"/>
  <c r="H34" i="27"/>
  <c r="H32" i="31"/>
  <c r="H34" i="28"/>
  <c r="R34" i="28" s="1"/>
  <c r="H16" i="28"/>
  <c r="H14" i="31"/>
  <c r="H16" i="27"/>
  <c r="L16" i="27" s="1"/>
  <c r="H15" i="28"/>
  <c r="H15" i="27"/>
  <c r="J15" i="27" s="1"/>
  <c r="H13" i="31"/>
  <c r="AD13" i="31" s="1"/>
  <c r="H14" i="27"/>
  <c r="H14" i="28"/>
  <c r="H12" i="31"/>
  <c r="AD12" i="31" s="1"/>
  <c r="W59" i="27"/>
  <c r="W60" i="27"/>
  <c r="W24" i="27"/>
  <c r="T57" i="28"/>
  <c r="R57" i="28"/>
  <c r="T52" i="28"/>
  <c r="R52" i="28"/>
  <c r="T53" i="28"/>
  <c r="R53" i="28"/>
  <c r="T59" i="28"/>
  <c r="R59" i="28"/>
  <c r="T55" i="28"/>
  <c r="R55" i="28"/>
  <c r="T62" i="28"/>
  <c r="R62" i="28"/>
  <c r="P71" i="28"/>
  <c r="T71" i="28"/>
  <c r="P54" i="28"/>
  <c r="T54" i="28"/>
  <c r="P56" i="28"/>
  <c r="T56" i="28"/>
  <c r="P73" i="28"/>
  <c r="T73" i="28"/>
  <c r="P58" i="28"/>
  <c r="T58" i="28"/>
  <c r="V59" i="28"/>
  <c r="P59" i="28"/>
  <c r="L52" i="28"/>
  <c r="P52" i="28"/>
  <c r="J62" i="28"/>
  <c r="P62" i="28"/>
  <c r="V53" i="28"/>
  <c r="P53" i="28"/>
  <c r="V55" i="28"/>
  <c r="P55" i="28"/>
  <c r="L57" i="28"/>
  <c r="P57" i="28"/>
  <c r="AQ57" i="31"/>
  <c r="AQ58" i="31"/>
  <c r="AD67" i="31"/>
  <c r="AD64" i="31"/>
  <c r="AD72" i="31"/>
  <c r="AD65" i="31"/>
  <c r="AD73" i="31"/>
  <c r="AD59" i="31"/>
  <c r="T54" i="31"/>
  <c r="AD54" i="31"/>
  <c r="L55" i="31"/>
  <c r="AD55" i="31"/>
  <c r="AD56" i="31"/>
  <c r="AN50" i="31"/>
  <c r="AD50" i="31"/>
  <c r="AL60" i="31"/>
  <c r="AD60" i="31"/>
  <c r="AN51" i="31"/>
  <c r="AD51" i="31"/>
  <c r="AN53" i="31"/>
  <c r="AD53" i="31"/>
  <c r="AN52" i="31"/>
  <c r="AD52" i="31"/>
  <c r="AP53" i="31"/>
  <c r="AN60" i="31"/>
  <c r="T60" i="31"/>
  <c r="R60" i="31"/>
  <c r="N62" i="28"/>
  <c r="AF54" i="31"/>
  <c r="AL54" i="31"/>
  <c r="T56" i="27"/>
  <c r="Z53" i="31"/>
  <c r="AJ54" i="31"/>
  <c r="N51" i="31"/>
  <c r="J55" i="28"/>
  <c r="J62" i="27"/>
  <c r="T51" i="31"/>
  <c r="J54" i="31"/>
  <c r="R62" i="27"/>
  <c r="AL51" i="31"/>
  <c r="N54" i="31"/>
  <c r="V62" i="27"/>
  <c r="AP51" i="31"/>
  <c r="R54" i="31"/>
  <c r="Z54" i="31"/>
  <c r="P19" i="27"/>
  <c r="J58" i="24"/>
  <c r="AF59" i="31"/>
  <c r="AJ59" i="31"/>
  <c r="AH60" i="31"/>
  <c r="P60" i="31"/>
  <c r="AF60" i="31"/>
  <c r="N60" i="31"/>
  <c r="AB60" i="31"/>
  <c r="L60" i="31"/>
  <c r="AP60" i="31"/>
  <c r="Z60" i="31"/>
  <c r="J60" i="31"/>
  <c r="V60" i="31"/>
  <c r="V62" i="28"/>
  <c r="L62" i="28"/>
  <c r="V56" i="28"/>
  <c r="L56" i="28"/>
  <c r="X60" i="31"/>
  <c r="J56" i="28"/>
  <c r="P58" i="27"/>
  <c r="R58" i="27"/>
  <c r="L58" i="27"/>
  <c r="L20" i="27"/>
  <c r="AJ60" i="31"/>
  <c r="N56" i="28"/>
  <c r="Z51" i="31"/>
  <c r="AH54" i="31"/>
  <c r="T62" i="27"/>
  <c r="P54" i="31"/>
  <c r="AP54" i="31"/>
  <c r="L51" i="31"/>
  <c r="J53" i="31"/>
  <c r="AF55" i="31"/>
  <c r="L55" i="28"/>
  <c r="N55" i="27"/>
  <c r="L62" i="27"/>
  <c r="N62" i="27"/>
  <c r="P59" i="31"/>
  <c r="AB59" i="31"/>
  <c r="AH59" i="31"/>
  <c r="P57" i="27"/>
  <c r="R51" i="31"/>
  <c r="AB51" i="31"/>
  <c r="AF51" i="31"/>
  <c r="J51" i="31"/>
  <c r="AJ51" i="31"/>
  <c r="L53" i="27"/>
  <c r="AP50" i="31"/>
  <c r="N61" i="27"/>
  <c r="L59" i="31"/>
  <c r="R59" i="31"/>
  <c r="J59" i="28"/>
  <c r="L59" i="28"/>
  <c r="V57" i="28"/>
  <c r="R57" i="27"/>
  <c r="N55" i="31"/>
  <c r="V57" i="27"/>
  <c r="L57" i="27"/>
  <c r="T57" i="27"/>
  <c r="J57" i="28"/>
  <c r="N57" i="28"/>
  <c r="J57" i="27"/>
  <c r="V52" i="31"/>
  <c r="L54" i="27"/>
  <c r="P52" i="31"/>
  <c r="T52" i="31"/>
  <c r="AP52" i="31"/>
  <c r="Z52" i="31"/>
  <c r="P54" i="27"/>
  <c r="AB52" i="31"/>
  <c r="R54" i="27"/>
  <c r="AF52" i="31"/>
  <c r="L52" i="31"/>
  <c r="AH52" i="31"/>
  <c r="J52" i="31"/>
  <c r="N52" i="31"/>
  <c r="AL52" i="31"/>
  <c r="P51" i="31"/>
  <c r="AH51" i="31"/>
  <c r="N53" i="27"/>
  <c r="P53" i="27"/>
  <c r="J53" i="28"/>
  <c r="R53" i="27"/>
  <c r="V51" i="31"/>
  <c r="L53" i="28"/>
  <c r="H63" i="27"/>
  <c r="T53" i="27"/>
  <c r="X51" i="31"/>
  <c r="N53" i="28"/>
  <c r="V53" i="27"/>
  <c r="J52" i="27"/>
  <c r="J50" i="31"/>
  <c r="N52" i="28"/>
  <c r="Z50" i="31"/>
  <c r="V52" i="28"/>
  <c r="H70" i="28"/>
  <c r="H74" i="28"/>
  <c r="H68" i="31"/>
  <c r="N68" i="31" s="1"/>
  <c r="P70" i="27"/>
  <c r="N70" i="27"/>
  <c r="L70" i="27"/>
  <c r="J70" i="27"/>
  <c r="R70" i="27"/>
  <c r="V70" i="27"/>
  <c r="T70" i="27"/>
  <c r="J71" i="28"/>
  <c r="V71" i="28"/>
  <c r="N71" i="28"/>
  <c r="L71" i="28"/>
  <c r="AN73" i="31"/>
  <c r="X73" i="31"/>
  <c r="Z73" i="31"/>
  <c r="V73" i="31"/>
  <c r="AL73" i="31"/>
  <c r="T73" i="31"/>
  <c r="AJ73" i="31"/>
  <c r="R73" i="31"/>
  <c r="J73" i="31"/>
  <c r="AH73" i="31"/>
  <c r="P73" i="31"/>
  <c r="AF73" i="31"/>
  <c r="N73" i="31"/>
  <c r="AB73" i="31"/>
  <c r="L73" i="31"/>
  <c r="AP73" i="31"/>
  <c r="V72" i="27"/>
  <c r="T72" i="27"/>
  <c r="J72" i="27"/>
  <c r="R72" i="27"/>
  <c r="P72" i="27"/>
  <c r="N72" i="27"/>
  <c r="L72" i="27"/>
  <c r="V68" i="27"/>
  <c r="J68" i="27"/>
  <c r="T68" i="27"/>
  <c r="R68" i="27"/>
  <c r="P68" i="27"/>
  <c r="N68" i="27"/>
  <c r="L68" i="27"/>
  <c r="AB67" i="31"/>
  <c r="L67" i="31"/>
  <c r="AF67" i="31"/>
  <c r="AP67" i="31"/>
  <c r="Z67" i="31"/>
  <c r="J67" i="31"/>
  <c r="N67" i="31"/>
  <c r="AN67" i="31"/>
  <c r="X67" i="31"/>
  <c r="V67" i="31"/>
  <c r="AL67" i="31"/>
  <c r="T67" i="31"/>
  <c r="AJ67" i="31"/>
  <c r="R67" i="31"/>
  <c r="AH67" i="31"/>
  <c r="P67" i="31"/>
  <c r="V73" i="28"/>
  <c r="N73" i="28"/>
  <c r="L73" i="28"/>
  <c r="J73" i="28"/>
  <c r="AN65" i="31"/>
  <c r="X65" i="31"/>
  <c r="Z65" i="31"/>
  <c r="V65" i="31"/>
  <c r="AL65" i="31"/>
  <c r="T65" i="31"/>
  <c r="AJ65" i="31"/>
  <c r="R65" i="31"/>
  <c r="J65" i="31"/>
  <c r="AH65" i="31"/>
  <c r="P65" i="31"/>
  <c r="AF65" i="31"/>
  <c r="N65" i="31"/>
  <c r="AB65" i="31"/>
  <c r="L65" i="31"/>
  <c r="AP65" i="31"/>
  <c r="AF72" i="31"/>
  <c r="N72" i="31"/>
  <c r="AB72" i="31"/>
  <c r="L72" i="31"/>
  <c r="P72" i="31"/>
  <c r="AP72" i="31"/>
  <c r="Z72" i="31"/>
  <c r="J72" i="31"/>
  <c r="AH72" i="31"/>
  <c r="AN72" i="31"/>
  <c r="X72" i="31"/>
  <c r="V72" i="31"/>
  <c r="AL72" i="31"/>
  <c r="T72" i="31"/>
  <c r="AJ72" i="31"/>
  <c r="R72" i="31"/>
  <c r="H71" i="31"/>
  <c r="H69" i="27"/>
  <c r="H73" i="27"/>
  <c r="H66" i="31"/>
  <c r="H69" i="28"/>
  <c r="H74" i="27"/>
  <c r="H69" i="31"/>
  <c r="H68" i="28"/>
  <c r="H72" i="28"/>
  <c r="H75" i="27"/>
  <c r="H67" i="27"/>
  <c r="H71" i="27"/>
  <c r="H70" i="31"/>
  <c r="H67" i="28"/>
  <c r="H75" i="28"/>
  <c r="AP64" i="31"/>
  <c r="Z64" i="31"/>
  <c r="J64" i="31"/>
  <c r="AN64" i="31"/>
  <c r="X64" i="31"/>
  <c r="V64" i="31"/>
  <c r="AL64" i="31"/>
  <c r="T64" i="31"/>
  <c r="AJ64" i="31"/>
  <c r="R64" i="31"/>
  <c r="AH64" i="31"/>
  <c r="P64" i="31"/>
  <c r="AF64" i="31"/>
  <c r="N64" i="31"/>
  <c r="AB64" i="31"/>
  <c r="L64" i="31"/>
  <c r="H66" i="27"/>
  <c r="H66" i="28"/>
  <c r="R52" i="31"/>
  <c r="AJ52" i="31"/>
  <c r="L53" i="31"/>
  <c r="AB53" i="31"/>
  <c r="V54" i="31"/>
  <c r="P55" i="31"/>
  <c r="AH55" i="31"/>
  <c r="J56" i="31"/>
  <c r="Z56" i="31"/>
  <c r="AP56" i="31"/>
  <c r="T59" i="31"/>
  <c r="AL59" i="31"/>
  <c r="J54" i="28"/>
  <c r="N55" i="28"/>
  <c r="J58" i="28"/>
  <c r="N59" i="28"/>
  <c r="T54" i="27"/>
  <c r="P55" i="27"/>
  <c r="L56" i="27"/>
  <c r="T58" i="27"/>
  <c r="P61" i="27"/>
  <c r="N53" i="31"/>
  <c r="AF53" i="31"/>
  <c r="X54" i="31"/>
  <c r="AN54" i="31"/>
  <c r="R55" i="31"/>
  <c r="AJ55" i="31"/>
  <c r="L56" i="31"/>
  <c r="AB56" i="31"/>
  <c r="V59" i="31"/>
  <c r="L54" i="28"/>
  <c r="L58" i="28"/>
  <c r="V54" i="27"/>
  <c r="R55" i="27"/>
  <c r="N56" i="27"/>
  <c r="V58" i="27"/>
  <c r="R61" i="27"/>
  <c r="P53" i="31"/>
  <c r="AH53" i="31"/>
  <c r="T55" i="31"/>
  <c r="AL55" i="31"/>
  <c r="N56" i="31"/>
  <c r="AF56" i="31"/>
  <c r="X59" i="31"/>
  <c r="AN59" i="31"/>
  <c r="N54" i="28"/>
  <c r="N58" i="28"/>
  <c r="T55" i="27"/>
  <c r="P56" i="27"/>
  <c r="T61" i="27"/>
  <c r="AN56" i="31"/>
  <c r="X52" i="31"/>
  <c r="R53" i="31"/>
  <c r="AJ53" i="31"/>
  <c r="L54" i="31"/>
  <c r="AB54" i="31"/>
  <c r="V55" i="31"/>
  <c r="P56" i="31"/>
  <c r="AH56" i="31"/>
  <c r="J59" i="31"/>
  <c r="Z59" i="31"/>
  <c r="AP59" i="31"/>
  <c r="V54" i="28"/>
  <c r="V58" i="28"/>
  <c r="J54" i="27"/>
  <c r="V55" i="27"/>
  <c r="R56" i="27"/>
  <c r="J58" i="27"/>
  <c r="V61" i="27"/>
  <c r="T53" i="31"/>
  <c r="AL53" i="31"/>
  <c r="X55" i="31"/>
  <c r="AN55" i="31"/>
  <c r="R56" i="31"/>
  <c r="AJ56" i="31"/>
  <c r="X56" i="31"/>
  <c r="V53" i="31"/>
  <c r="J55" i="31"/>
  <c r="Z55" i="31"/>
  <c r="AP55" i="31"/>
  <c r="T56" i="31"/>
  <c r="AL56" i="31"/>
  <c r="N59" i="31"/>
  <c r="J55" i="27"/>
  <c r="V56" i="27"/>
  <c r="N58" i="27"/>
  <c r="J61" i="27"/>
  <c r="X53" i="31"/>
  <c r="AB55" i="31"/>
  <c r="V56" i="31"/>
  <c r="L50" i="31"/>
  <c r="AB50" i="31"/>
  <c r="L52" i="27"/>
  <c r="AF50" i="31"/>
  <c r="N52" i="27"/>
  <c r="N50" i="31"/>
  <c r="P50" i="31"/>
  <c r="AH50" i="31"/>
  <c r="P52" i="27"/>
  <c r="R50" i="31"/>
  <c r="R52" i="27"/>
  <c r="AJ50" i="31"/>
  <c r="T50" i="31"/>
  <c r="AL50" i="31"/>
  <c r="J52" i="28"/>
  <c r="T52" i="27"/>
  <c r="V50" i="31"/>
  <c r="V52" i="27"/>
  <c r="X50" i="31"/>
  <c r="H33" i="27"/>
  <c r="V37" i="27"/>
  <c r="T37" i="27"/>
  <c r="R37" i="27"/>
  <c r="P37" i="27"/>
  <c r="N37" i="27"/>
  <c r="L37" i="27"/>
  <c r="J37" i="27"/>
  <c r="R37" i="28"/>
  <c r="K44" i="35" l="1"/>
  <c r="J44" i="35"/>
  <c r="I44" i="35"/>
  <c r="G43" i="35"/>
  <c r="F41" i="35"/>
  <c r="D43" i="35"/>
  <c r="D41" i="35"/>
  <c r="Q72" i="34"/>
  <c r="Q27" i="34"/>
  <c r="Q15" i="34"/>
  <c r="Q37" i="34"/>
  <c r="Q75" i="34"/>
  <c r="Q22" i="34"/>
  <c r="Q20" i="34"/>
  <c r="AP53" i="29"/>
  <c r="F43" i="35"/>
  <c r="G44" i="35"/>
  <c r="AJ36" i="29"/>
  <c r="D50" i="35" s="1"/>
  <c r="D42" i="35"/>
  <c r="L77" i="34"/>
  <c r="K77" i="34" s="1"/>
  <c r="Q73" i="34"/>
  <c r="Q67" i="34"/>
  <c r="Q13" i="34"/>
  <c r="H136" i="29"/>
  <c r="AQ136" i="29" s="1"/>
  <c r="V138" i="29"/>
  <c r="R138" i="29"/>
  <c r="AN138" i="29"/>
  <c r="P138" i="29"/>
  <c r="J138" i="29"/>
  <c r="Z138" i="29"/>
  <c r="AB138" i="29"/>
  <c r="AJ138" i="29"/>
  <c r="X138" i="29"/>
  <c r="AP138" i="29"/>
  <c r="AD138" i="29"/>
  <c r="AL138" i="29"/>
  <c r="AF138" i="29"/>
  <c r="N138" i="29"/>
  <c r="AH138" i="29"/>
  <c r="L138" i="29"/>
  <c r="T138" i="29"/>
  <c r="AJ121" i="29"/>
  <c r="K50" i="35" s="1"/>
  <c r="H119" i="29"/>
  <c r="AQ119" i="29" s="1"/>
  <c r="N121" i="29"/>
  <c r="T121" i="29"/>
  <c r="K49" i="35" s="1"/>
  <c r="Z121" i="29"/>
  <c r="V121" i="29"/>
  <c r="J104" i="29"/>
  <c r="J48" i="35" s="1"/>
  <c r="R121" i="29"/>
  <c r="AP121" i="29"/>
  <c r="P121" i="29"/>
  <c r="AN121" i="29"/>
  <c r="AD121" i="29"/>
  <c r="L121" i="29"/>
  <c r="X121" i="29"/>
  <c r="AB121" i="29"/>
  <c r="AH121" i="29"/>
  <c r="AL121" i="29"/>
  <c r="K51" i="35" s="1"/>
  <c r="AF121" i="29"/>
  <c r="J121" i="29"/>
  <c r="K48" i="35" s="1"/>
  <c r="AN104" i="29"/>
  <c r="AB53" i="29"/>
  <c r="AL104" i="29"/>
  <c r="J51" i="35" s="1"/>
  <c r="AD104" i="29"/>
  <c r="AJ104" i="29"/>
  <c r="J50" i="35" s="1"/>
  <c r="L104" i="29"/>
  <c r="AH104" i="29"/>
  <c r="V104" i="29"/>
  <c r="N104" i="29"/>
  <c r="T104" i="29"/>
  <c r="J49" i="35" s="1"/>
  <c r="AP104" i="29"/>
  <c r="N53" i="29"/>
  <c r="X104" i="29"/>
  <c r="R104" i="29"/>
  <c r="P104" i="29"/>
  <c r="AB104" i="29"/>
  <c r="H102" i="29"/>
  <c r="AQ102" i="29" s="1"/>
  <c r="Z104" i="29"/>
  <c r="AF104" i="29"/>
  <c r="H85" i="29"/>
  <c r="AQ85" i="29" s="1"/>
  <c r="N87" i="29"/>
  <c r="L87" i="29"/>
  <c r="AH87" i="29"/>
  <c r="X87" i="29"/>
  <c r="P87" i="29"/>
  <c r="AL87" i="29"/>
  <c r="I51" i="35" s="1"/>
  <c r="J87" i="29"/>
  <c r="I48" i="35" s="1"/>
  <c r="AP87" i="29"/>
  <c r="AJ87" i="29"/>
  <c r="I50" i="35" s="1"/>
  <c r="R87" i="29"/>
  <c r="AD87" i="29"/>
  <c r="AN87" i="29"/>
  <c r="L53" i="29"/>
  <c r="AB87" i="29"/>
  <c r="V87" i="29"/>
  <c r="AF53" i="29"/>
  <c r="Z87" i="29"/>
  <c r="T87" i="29"/>
  <c r="I49" i="35" s="1"/>
  <c r="AF87" i="29"/>
  <c r="J36" i="29"/>
  <c r="D48" i="35" s="1"/>
  <c r="H68" i="29"/>
  <c r="AQ68" i="29" s="1"/>
  <c r="AJ70" i="29"/>
  <c r="G50" i="35" s="1"/>
  <c r="AD53" i="29"/>
  <c r="X70" i="29"/>
  <c r="P70" i="29"/>
  <c r="Z70" i="29"/>
  <c r="P53" i="29"/>
  <c r="V70" i="29"/>
  <c r="T70" i="29"/>
  <c r="G49" i="35" s="1"/>
  <c r="AH70" i="29"/>
  <c r="AB70" i="29"/>
  <c r="Z53" i="29"/>
  <c r="AJ53" i="29"/>
  <c r="F50" i="35" s="1"/>
  <c r="AP70" i="29"/>
  <c r="AF70" i="29"/>
  <c r="AL70" i="29"/>
  <c r="G51" i="35" s="1"/>
  <c r="AN70" i="29"/>
  <c r="R70" i="29"/>
  <c r="N70" i="29"/>
  <c r="L70" i="29"/>
  <c r="V53" i="29"/>
  <c r="T53" i="29"/>
  <c r="F49" i="35" s="1"/>
  <c r="AN53" i="29"/>
  <c r="AL53" i="29"/>
  <c r="F51" i="35" s="1"/>
  <c r="H34" i="29"/>
  <c r="AQ34" i="29" s="1"/>
  <c r="P36" i="29"/>
  <c r="T36" i="29"/>
  <c r="D49" i="35" s="1"/>
  <c r="AP36" i="29"/>
  <c r="V36" i="29"/>
  <c r="AD36" i="29"/>
  <c r="AN36" i="29"/>
  <c r="AH36" i="29"/>
  <c r="Z36" i="29"/>
  <c r="X36" i="29"/>
  <c r="R36" i="29"/>
  <c r="N36" i="29"/>
  <c r="L36" i="29"/>
  <c r="J53" i="29"/>
  <c r="F48" i="35" s="1"/>
  <c r="AL36" i="29"/>
  <c r="D51" i="35" s="1"/>
  <c r="AF36" i="29"/>
  <c r="Q16" i="34"/>
  <c r="P77" i="34"/>
  <c r="O77" i="34" s="1"/>
  <c r="Q68" i="34"/>
  <c r="N77" i="34"/>
  <c r="M77" i="34" s="1"/>
  <c r="L28" i="34"/>
  <c r="L48" i="34" s="1"/>
  <c r="K48" i="34" s="1"/>
  <c r="W20" i="28"/>
  <c r="J48" i="34"/>
  <c r="I48" i="34" s="1"/>
  <c r="Q14" i="34"/>
  <c r="S79" i="34"/>
  <c r="R79" i="34" s="1"/>
  <c r="S48" i="34"/>
  <c r="R48" i="34" s="1"/>
  <c r="T28" i="34"/>
  <c r="T38" i="34"/>
  <c r="Q71" i="34"/>
  <c r="J79" i="34"/>
  <c r="I79" i="34" s="1"/>
  <c r="N28" i="34"/>
  <c r="N48" i="34" s="1"/>
  <c r="M48" i="34" s="1"/>
  <c r="Q76" i="34"/>
  <c r="T39" i="34"/>
  <c r="L33" i="34"/>
  <c r="P33" i="34"/>
  <c r="N33" i="34"/>
  <c r="T77" i="34"/>
  <c r="P34" i="34"/>
  <c r="L34" i="34"/>
  <c r="N34" i="34"/>
  <c r="J35" i="34"/>
  <c r="T35" i="34" s="1"/>
  <c r="S41" i="34"/>
  <c r="Q21" i="34"/>
  <c r="P39" i="34"/>
  <c r="N39" i="34"/>
  <c r="L39" i="34"/>
  <c r="L40" i="34"/>
  <c r="P40" i="34"/>
  <c r="N40" i="34"/>
  <c r="P28" i="34"/>
  <c r="O28" i="34" s="1"/>
  <c r="T40" i="34"/>
  <c r="P38" i="34"/>
  <c r="L38" i="34"/>
  <c r="N38" i="34"/>
  <c r="P36" i="34"/>
  <c r="N36" i="34"/>
  <c r="L36" i="34"/>
  <c r="Q36" i="34" s="1"/>
  <c r="T34" i="34"/>
  <c r="Q64" i="34"/>
  <c r="H81" i="34"/>
  <c r="W22" i="27"/>
  <c r="AQ17" i="31"/>
  <c r="AQ35" i="31"/>
  <c r="H13" i="28"/>
  <c r="R13" i="28" s="1"/>
  <c r="H11" i="31"/>
  <c r="AL11" i="31" s="1"/>
  <c r="H13" i="27"/>
  <c r="P13" i="27" s="1"/>
  <c r="W19" i="28"/>
  <c r="W21" i="28"/>
  <c r="W23" i="27"/>
  <c r="W21" i="27"/>
  <c r="R39" i="27"/>
  <c r="N39" i="27"/>
  <c r="P39" i="27"/>
  <c r="J39" i="27"/>
  <c r="L39" i="27"/>
  <c r="V39" i="27"/>
  <c r="T39" i="27"/>
  <c r="P27" i="28"/>
  <c r="T27" i="28"/>
  <c r="R27" i="28"/>
  <c r="R25" i="27"/>
  <c r="V25" i="27"/>
  <c r="N25" i="27"/>
  <c r="J25" i="27"/>
  <c r="T25" i="27"/>
  <c r="P25" i="27"/>
  <c r="L25" i="27"/>
  <c r="AD16" i="31"/>
  <c r="AB16" i="31"/>
  <c r="T16" i="31"/>
  <c r="L16" i="31"/>
  <c r="N16" i="31"/>
  <c r="V16" i="31"/>
  <c r="J16" i="31"/>
  <c r="Z16" i="31"/>
  <c r="AF16" i="31"/>
  <c r="AL16" i="31"/>
  <c r="X16" i="31"/>
  <c r="AH16" i="31"/>
  <c r="AJ16" i="31"/>
  <c r="AP16" i="31"/>
  <c r="AN16" i="31"/>
  <c r="P16" i="31"/>
  <c r="R16" i="31"/>
  <c r="V38" i="28"/>
  <c r="R38" i="28"/>
  <c r="N38" i="28"/>
  <c r="T38" i="28"/>
  <c r="L38" i="28"/>
  <c r="J38" i="28"/>
  <c r="P38" i="28"/>
  <c r="P26" i="28"/>
  <c r="R26" i="28"/>
  <c r="T26" i="28"/>
  <c r="T18" i="28"/>
  <c r="P18" i="28"/>
  <c r="L18" i="28"/>
  <c r="V18" i="28"/>
  <c r="R18" i="28"/>
  <c r="N18" i="28"/>
  <c r="J18" i="28"/>
  <c r="V26" i="27"/>
  <c r="L26" i="27"/>
  <c r="N26" i="27"/>
  <c r="R26" i="27"/>
  <c r="T26" i="27"/>
  <c r="J26" i="27"/>
  <c r="P26" i="27"/>
  <c r="AQ18" i="31"/>
  <c r="P25" i="28"/>
  <c r="T25" i="28"/>
  <c r="R25" i="28"/>
  <c r="AQ19" i="31"/>
  <c r="W52" i="28"/>
  <c r="W73" i="28"/>
  <c r="P15" i="27"/>
  <c r="W71" i="28"/>
  <c r="R69" i="28"/>
  <c r="R75" i="28"/>
  <c r="R72" i="28"/>
  <c r="R68" i="28"/>
  <c r="R67" i="28"/>
  <c r="R66" i="28"/>
  <c r="W62" i="28"/>
  <c r="W59" i="28"/>
  <c r="W58" i="28"/>
  <c r="W57" i="28"/>
  <c r="W56" i="28"/>
  <c r="W55" i="28"/>
  <c r="W54" i="28"/>
  <c r="W53" i="28"/>
  <c r="AD15" i="31"/>
  <c r="T15" i="31"/>
  <c r="R15" i="31"/>
  <c r="P15" i="31"/>
  <c r="L15" i="31"/>
  <c r="AB15" i="31"/>
  <c r="AF15" i="31"/>
  <c r="AH15" i="31"/>
  <c r="J15" i="31"/>
  <c r="Z15" i="31"/>
  <c r="N15" i="31"/>
  <c r="V15" i="31"/>
  <c r="X15" i="31"/>
  <c r="AP15" i="31"/>
  <c r="AL15" i="31"/>
  <c r="AJ15" i="31"/>
  <c r="AN15" i="31"/>
  <c r="P17" i="28"/>
  <c r="T17" i="28"/>
  <c r="J17" i="28"/>
  <c r="L17" i="28"/>
  <c r="N17" i="28"/>
  <c r="R17" i="28"/>
  <c r="V17" i="28"/>
  <c r="P16" i="28"/>
  <c r="R16" i="28"/>
  <c r="N16" i="28"/>
  <c r="T16" i="28"/>
  <c r="J16" i="28"/>
  <c r="V16" i="28"/>
  <c r="L16" i="28"/>
  <c r="V14" i="31"/>
  <c r="AB14" i="31"/>
  <c r="AN14" i="31"/>
  <c r="X14" i="31"/>
  <c r="Z14" i="31"/>
  <c r="AF14" i="31"/>
  <c r="N14" i="31"/>
  <c r="T14" i="31"/>
  <c r="AL14" i="31"/>
  <c r="R14" i="31"/>
  <c r="AJ14" i="31"/>
  <c r="AD14" i="31"/>
  <c r="J14" i="31"/>
  <c r="L14" i="31"/>
  <c r="P14" i="31"/>
  <c r="AH14" i="31"/>
  <c r="AP14" i="31"/>
  <c r="N15" i="27"/>
  <c r="R15" i="27"/>
  <c r="L15" i="27"/>
  <c r="T15" i="28"/>
  <c r="P15" i="28"/>
  <c r="R15" i="28"/>
  <c r="T14" i="28"/>
  <c r="P14" i="28"/>
  <c r="R14" i="28"/>
  <c r="H51" i="29"/>
  <c r="AQ51" i="29" s="1"/>
  <c r="J19" i="27"/>
  <c r="R63" i="28"/>
  <c r="T74" i="28"/>
  <c r="R74" i="28"/>
  <c r="T63" i="28"/>
  <c r="T70" i="28"/>
  <c r="R70" i="28"/>
  <c r="P37" i="28"/>
  <c r="T37" i="28"/>
  <c r="P36" i="28"/>
  <c r="T36" i="28"/>
  <c r="P40" i="28"/>
  <c r="T40" i="28"/>
  <c r="P63" i="28"/>
  <c r="P66" i="28"/>
  <c r="T66" i="28"/>
  <c r="P72" i="28"/>
  <c r="T72" i="28"/>
  <c r="P35" i="28"/>
  <c r="T35" i="28"/>
  <c r="P68" i="28"/>
  <c r="T68" i="28"/>
  <c r="P69" i="28"/>
  <c r="T69" i="28"/>
  <c r="P39" i="28"/>
  <c r="T39" i="28"/>
  <c r="P75" i="28"/>
  <c r="T75" i="28"/>
  <c r="P34" i="28"/>
  <c r="T34" i="28"/>
  <c r="P67" i="28"/>
  <c r="T67" i="28"/>
  <c r="J70" i="28"/>
  <c r="P70" i="28"/>
  <c r="L74" i="28"/>
  <c r="P74" i="28"/>
  <c r="AQ65" i="31"/>
  <c r="AQ56" i="31"/>
  <c r="AQ64" i="31"/>
  <c r="AQ67" i="31"/>
  <c r="AQ55" i="31"/>
  <c r="AQ59" i="31"/>
  <c r="AQ52" i="31"/>
  <c r="AQ72" i="31"/>
  <c r="AQ73" i="31"/>
  <c r="AQ60" i="31"/>
  <c r="AQ54" i="31"/>
  <c r="AQ50" i="31"/>
  <c r="AQ51" i="31"/>
  <c r="AQ53" i="31"/>
  <c r="AD71" i="31"/>
  <c r="AD37" i="31"/>
  <c r="AD69" i="31"/>
  <c r="AD34" i="31"/>
  <c r="AD33" i="31"/>
  <c r="AD66" i="31"/>
  <c r="AD32" i="31"/>
  <c r="AD38" i="31"/>
  <c r="AD70" i="31"/>
  <c r="AD36" i="31"/>
  <c r="AD68" i="31"/>
  <c r="AD61" i="31"/>
  <c r="AD15" i="29" s="1"/>
  <c r="R19" i="27"/>
  <c r="N74" i="28"/>
  <c r="AH68" i="31"/>
  <c r="AL68" i="31"/>
  <c r="T18" i="27"/>
  <c r="R68" i="31"/>
  <c r="L19" i="27"/>
  <c r="J74" i="28"/>
  <c r="V74" i="28"/>
  <c r="J68" i="31"/>
  <c r="X68" i="31"/>
  <c r="L68" i="31"/>
  <c r="N19" i="27"/>
  <c r="T68" i="31"/>
  <c r="AP68" i="31"/>
  <c r="P68" i="31"/>
  <c r="V68" i="31"/>
  <c r="AJ68" i="31"/>
  <c r="AN68" i="31"/>
  <c r="AB68" i="31"/>
  <c r="Z68" i="31"/>
  <c r="W62" i="27"/>
  <c r="AF68" i="31"/>
  <c r="N20" i="27"/>
  <c r="L65" i="24"/>
  <c r="L66" i="24" s="1"/>
  <c r="H33" i="28"/>
  <c r="H31" i="31"/>
  <c r="N31" i="31" s="1"/>
  <c r="V22" i="28"/>
  <c r="N22" i="28"/>
  <c r="L22" i="28"/>
  <c r="J22" i="28"/>
  <c r="AB20" i="31"/>
  <c r="L20" i="31"/>
  <c r="AP20" i="31"/>
  <c r="Z20" i="31"/>
  <c r="J20" i="31"/>
  <c r="AN20" i="31"/>
  <c r="X20" i="31"/>
  <c r="V20" i="31"/>
  <c r="AJ20" i="31"/>
  <c r="R20" i="31"/>
  <c r="P20" i="31"/>
  <c r="N20" i="31"/>
  <c r="T20" i="31"/>
  <c r="AF20" i="31"/>
  <c r="AL20" i="31"/>
  <c r="AH20" i="31"/>
  <c r="N14" i="28"/>
  <c r="L14" i="28"/>
  <c r="J14" i="28"/>
  <c r="V14" i="28"/>
  <c r="N14" i="27"/>
  <c r="L14" i="27"/>
  <c r="J14" i="27"/>
  <c r="R14" i="27"/>
  <c r="P14" i="27"/>
  <c r="W55" i="27"/>
  <c r="N16" i="27"/>
  <c r="AL23" i="31"/>
  <c r="T23" i="31"/>
  <c r="AJ23" i="31"/>
  <c r="R23" i="31"/>
  <c r="AH23" i="31"/>
  <c r="P23" i="31"/>
  <c r="AF23" i="31"/>
  <c r="N23" i="31"/>
  <c r="AP23" i="31"/>
  <c r="Z23" i="31"/>
  <c r="J23" i="31"/>
  <c r="V23" i="31"/>
  <c r="L23" i="31"/>
  <c r="AB23" i="31"/>
  <c r="AN23" i="31"/>
  <c r="X23" i="31"/>
  <c r="AL13" i="31"/>
  <c r="T13" i="31"/>
  <c r="AJ13" i="31"/>
  <c r="R13" i="31"/>
  <c r="AH13" i="31"/>
  <c r="AF13" i="31"/>
  <c r="N13" i="31"/>
  <c r="AP13" i="31"/>
  <c r="Z13" i="31"/>
  <c r="J13" i="31"/>
  <c r="V13" i="31"/>
  <c r="P13" i="31"/>
  <c r="L13" i="31"/>
  <c r="AB13" i="31"/>
  <c r="AN13" i="31"/>
  <c r="X13" i="31"/>
  <c r="L27" i="28"/>
  <c r="J27" i="28"/>
  <c r="N27" i="28"/>
  <c r="V27" i="28"/>
  <c r="T19" i="27"/>
  <c r="V19" i="27"/>
  <c r="T15" i="27"/>
  <c r="V15" i="27"/>
  <c r="J27" i="27"/>
  <c r="P27" i="27"/>
  <c r="N27" i="27"/>
  <c r="L27" i="27"/>
  <c r="V27" i="27"/>
  <c r="T27" i="27"/>
  <c r="R27" i="27"/>
  <c r="W58" i="27"/>
  <c r="V14" i="27"/>
  <c r="AB24" i="31"/>
  <c r="L24" i="31"/>
  <c r="AP24" i="31"/>
  <c r="Z24" i="31"/>
  <c r="J24" i="31"/>
  <c r="AN24" i="31"/>
  <c r="X24" i="31"/>
  <c r="V24" i="31"/>
  <c r="AJ24" i="31"/>
  <c r="R24" i="31"/>
  <c r="P24" i="31"/>
  <c r="N24" i="31"/>
  <c r="AF24" i="31"/>
  <c r="T24" i="31"/>
  <c r="AL24" i="31"/>
  <c r="AH24" i="31"/>
  <c r="N25" i="28"/>
  <c r="J25" i="28"/>
  <c r="V25" i="28"/>
  <c r="L25" i="28"/>
  <c r="V24" i="28"/>
  <c r="L24" i="28"/>
  <c r="N24" i="28"/>
  <c r="J24" i="28"/>
  <c r="AL21" i="31"/>
  <c r="T21" i="31"/>
  <c r="AJ21" i="31"/>
  <c r="R21" i="31"/>
  <c r="AH21" i="31"/>
  <c r="P21" i="31"/>
  <c r="AF21" i="31"/>
  <c r="N21" i="31"/>
  <c r="AP21" i="31"/>
  <c r="Z21" i="31"/>
  <c r="J21" i="31"/>
  <c r="V21" i="31"/>
  <c r="L21" i="31"/>
  <c r="AB21" i="31"/>
  <c r="AN21" i="31"/>
  <c r="X21" i="31"/>
  <c r="AL25" i="31"/>
  <c r="T25" i="31"/>
  <c r="AJ25" i="31"/>
  <c r="R25" i="31"/>
  <c r="AH25" i="31"/>
  <c r="P25" i="31"/>
  <c r="AF25" i="31"/>
  <c r="N25" i="31"/>
  <c r="AP25" i="31"/>
  <c r="Z25" i="31"/>
  <c r="J25" i="31"/>
  <c r="V25" i="31"/>
  <c r="L25" i="31"/>
  <c r="AB25" i="31"/>
  <c r="AN25" i="31"/>
  <c r="X25" i="31"/>
  <c r="J26" i="28"/>
  <c r="V26" i="28"/>
  <c r="N26" i="28"/>
  <c r="L26" i="28"/>
  <c r="N18" i="27"/>
  <c r="L18" i="27"/>
  <c r="J18" i="27"/>
  <c r="P18" i="27"/>
  <c r="R18" i="27"/>
  <c r="V23" i="28"/>
  <c r="N23" i="28"/>
  <c r="J23" i="28"/>
  <c r="L23" i="28"/>
  <c r="AP12" i="31"/>
  <c r="AL12" i="31"/>
  <c r="T12" i="31"/>
  <c r="AF12" i="31"/>
  <c r="AJ12" i="31"/>
  <c r="R12" i="31"/>
  <c r="AH12" i="31"/>
  <c r="P12" i="31"/>
  <c r="N12" i="31"/>
  <c r="AN12" i="31"/>
  <c r="X12" i="31"/>
  <c r="AB12" i="31"/>
  <c r="L12" i="31"/>
  <c r="Z12" i="31"/>
  <c r="J12" i="31"/>
  <c r="V12" i="31"/>
  <c r="P16" i="27"/>
  <c r="J16" i="27"/>
  <c r="V16" i="27"/>
  <c r="R16" i="27"/>
  <c r="T16" i="27"/>
  <c r="V15" i="28"/>
  <c r="N15" i="28"/>
  <c r="L15" i="28"/>
  <c r="J15" i="28"/>
  <c r="AN61" i="31"/>
  <c r="AN15" i="29" s="1"/>
  <c r="T14" i="27"/>
  <c r="P20" i="27"/>
  <c r="J20" i="27"/>
  <c r="V20" i="27"/>
  <c r="T20" i="27"/>
  <c r="R20" i="27"/>
  <c r="AB22" i="31"/>
  <c r="L22" i="31"/>
  <c r="AP22" i="31"/>
  <c r="Z22" i="31"/>
  <c r="J22" i="31"/>
  <c r="AN22" i="31"/>
  <c r="X22" i="31"/>
  <c r="V22" i="31"/>
  <c r="AJ22" i="31"/>
  <c r="R22" i="31"/>
  <c r="P22" i="31"/>
  <c r="T22" i="31"/>
  <c r="N22" i="31"/>
  <c r="AF22" i="31"/>
  <c r="AL22" i="31"/>
  <c r="AH22" i="31"/>
  <c r="J17" i="27"/>
  <c r="P17" i="27"/>
  <c r="N17" i="27"/>
  <c r="L17" i="27"/>
  <c r="V17" i="27"/>
  <c r="T17" i="27"/>
  <c r="R17" i="27"/>
  <c r="W56" i="27"/>
  <c r="W53" i="27"/>
  <c r="L63" i="27"/>
  <c r="L63" i="28"/>
  <c r="AP61" i="31"/>
  <c r="AP15" i="29" s="1"/>
  <c r="W61" i="27"/>
  <c r="Z61" i="31"/>
  <c r="Z15" i="29" s="1"/>
  <c r="J63" i="27"/>
  <c r="W57" i="27"/>
  <c r="V63" i="28"/>
  <c r="J61" i="31"/>
  <c r="J15" i="29" s="1"/>
  <c r="AH61" i="31"/>
  <c r="AH15" i="29" s="1"/>
  <c r="R63" i="27"/>
  <c r="AB61" i="31"/>
  <c r="AB15" i="29" s="1"/>
  <c r="P61" i="31"/>
  <c r="P15" i="29" s="1"/>
  <c r="L61" i="31"/>
  <c r="L15" i="29" s="1"/>
  <c r="V61" i="31"/>
  <c r="V15" i="29" s="1"/>
  <c r="P63" i="27"/>
  <c r="N70" i="28"/>
  <c r="W68" i="27"/>
  <c r="V70" i="28"/>
  <c r="L70" i="28"/>
  <c r="W70" i="27"/>
  <c r="W72" i="27"/>
  <c r="N75" i="27"/>
  <c r="L75" i="27"/>
  <c r="J75" i="27"/>
  <c r="P75" i="27"/>
  <c r="V75" i="27"/>
  <c r="T75" i="27"/>
  <c r="R75" i="27"/>
  <c r="AL71" i="31"/>
  <c r="T71" i="31"/>
  <c r="AJ71" i="31"/>
  <c r="R71" i="31"/>
  <c r="AH71" i="31"/>
  <c r="P71" i="31"/>
  <c r="AF71" i="31"/>
  <c r="N71" i="31"/>
  <c r="AB71" i="31"/>
  <c r="L71" i="31"/>
  <c r="V71" i="31"/>
  <c r="AP71" i="31"/>
  <c r="Z71" i="31"/>
  <c r="J71" i="31"/>
  <c r="AN71" i="31"/>
  <c r="X71" i="31"/>
  <c r="AH69" i="31"/>
  <c r="P69" i="31"/>
  <c r="AF69" i="31"/>
  <c r="N69" i="31"/>
  <c r="AJ69" i="31"/>
  <c r="AB69" i="31"/>
  <c r="L69" i="31"/>
  <c r="AP69" i="31"/>
  <c r="Z69" i="31"/>
  <c r="J69" i="31"/>
  <c r="AN69" i="31"/>
  <c r="X69" i="31"/>
  <c r="V69" i="31"/>
  <c r="R69" i="31"/>
  <c r="AL69" i="31"/>
  <c r="T69" i="31"/>
  <c r="N72" i="28"/>
  <c r="L72" i="28"/>
  <c r="J72" i="28"/>
  <c r="V72" i="28"/>
  <c r="L71" i="27"/>
  <c r="J71" i="27"/>
  <c r="V71" i="27"/>
  <c r="T71" i="27"/>
  <c r="R71" i="27"/>
  <c r="P71" i="27"/>
  <c r="N71" i="27"/>
  <c r="N68" i="28"/>
  <c r="V68" i="28"/>
  <c r="L68" i="28"/>
  <c r="J68" i="28"/>
  <c r="AJ66" i="31"/>
  <c r="R66" i="31"/>
  <c r="AH66" i="31"/>
  <c r="P66" i="31"/>
  <c r="AF66" i="31"/>
  <c r="N66" i="31"/>
  <c r="AB66" i="31"/>
  <c r="L66" i="31"/>
  <c r="AL66" i="31"/>
  <c r="AP66" i="31"/>
  <c r="Z66" i="31"/>
  <c r="J66" i="31"/>
  <c r="T66" i="31"/>
  <c r="AN66" i="31"/>
  <c r="X66" i="31"/>
  <c r="V66" i="31"/>
  <c r="J75" i="28"/>
  <c r="L75" i="28"/>
  <c r="V75" i="28"/>
  <c r="N75" i="28"/>
  <c r="J67" i="28"/>
  <c r="L67" i="28"/>
  <c r="V67" i="28"/>
  <c r="N67" i="28"/>
  <c r="V69" i="28"/>
  <c r="N69" i="28"/>
  <c r="L69" i="28"/>
  <c r="J69" i="28"/>
  <c r="AP70" i="31"/>
  <c r="Z70" i="31"/>
  <c r="J70" i="31"/>
  <c r="AB70" i="31"/>
  <c r="AN70" i="31"/>
  <c r="X70" i="31"/>
  <c r="V70" i="31"/>
  <c r="L70" i="31"/>
  <c r="AL70" i="31"/>
  <c r="T70" i="31"/>
  <c r="AJ70" i="31"/>
  <c r="R70" i="31"/>
  <c r="AH70" i="31"/>
  <c r="P70" i="31"/>
  <c r="AF70" i="31"/>
  <c r="N70" i="31"/>
  <c r="L67" i="27"/>
  <c r="N67" i="27"/>
  <c r="J67" i="27"/>
  <c r="V67" i="27"/>
  <c r="T67" i="27"/>
  <c r="R67" i="27"/>
  <c r="P67" i="27"/>
  <c r="R74" i="27"/>
  <c r="P74" i="27"/>
  <c r="T74" i="27"/>
  <c r="N74" i="27"/>
  <c r="L74" i="27"/>
  <c r="J74" i="27"/>
  <c r="V74" i="27"/>
  <c r="T73" i="27"/>
  <c r="V73" i="27"/>
  <c r="R73" i="27"/>
  <c r="P73" i="27"/>
  <c r="N73" i="27"/>
  <c r="L73" i="27"/>
  <c r="J73" i="27"/>
  <c r="H74" i="31"/>
  <c r="H76" i="31" s="1"/>
  <c r="T69" i="27"/>
  <c r="R69" i="27"/>
  <c r="P69" i="27"/>
  <c r="N69" i="27"/>
  <c r="L69" i="27"/>
  <c r="J69" i="27"/>
  <c r="V69" i="27"/>
  <c r="N66" i="28"/>
  <c r="L66" i="28"/>
  <c r="J66" i="28"/>
  <c r="H76" i="28"/>
  <c r="H78" i="28" s="1"/>
  <c r="V66" i="28"/>
  <c r="R66" i="27"/>
  <c r="P66" i="27"/>
  <c r="N66" i="27"/>
  <c r="H76" i="27"/>
  <c r="H78" i="27" s="1"/>
  <c r="L66" i="27"/>
  <c r="J66" i="27"/>
  <c r="V66" i="27"/>
  <c r="T66" i="27"/>
  <c r="N61" i="31"/>
  <c r="N15" i="29" s="1"/>
  <c r="T61" i="31"/>
  <c r="T15" i="29" s="1"/>
  <c r="N63" i="27"/>
  <c r="W54" i="27"/>
  <c r="T63" i="27"/>
  <c r="AL61" i="31"/>
  <c r="AL15" i="29" s="1"/>
  <c r="X61" i="31"/>
  <c r="X15" i="29" s="1"/>
  <c r="AJ61" i="31"/>
  <c r="AJ15" i="29" s="1"/>
  <c r="J63" i="28"/>
  <c r="V63" i="27"/>
  <c r="N63" i="28"/>
  <c r="R61" i="31"/>
  <c r="R15" i="29" s="1"/>
  <c r="AF61" i="31"/>
  <c r="AF15" i="29" s="1"/>
  <c r="H15" i="29"/>
  <c r="W52" i="27"/>
  <c r="W37" i="27"/>
  <c r="V40" i="28"/>
  <c r="N40" i="28"/>
  <c r="L40" i="28"/>
  <c r="J40" i="28"/>
  <c r="J36" i="27"/>
  <c r="V36" i="27"/>
  <c r="T36" i="27"/>
  <c r="R36" i="27"/>
  <c r="P36" i="27"/>
  <c r="N36" i="27"/>
  <c r="L36" i="27"/>
  <c r="N35" i="27"/>
  <c r="L35" i="27"/>
  <c r="J35" i="27"/>
  <c r="V35" i="27"/>
  <c r="T35" i="27"/>
  <c r="R35" i="27"/>
  <c r="P35" i="27"/>
  <c r="V34" i="28"/>
  <c r="N34" i="28"/>
  <c r="L34" i="28"/>
  <c r="J34" i="28"/>
  <c r="AL34" i="31"/>
  <c r="AH34" i="31"/>
  <c r="P34" i="31"/>
  <c r="AF34" i="31"/>
  <c r="N34" i="31"/>
  <c r="AP34" i="31"/>
  <c r="Z34" i="31"/>
  <c r="J34" i="31"/>
  <c r="AN34" i="31"/>
  <c r="X34" i="31"/>
  <c r="R34" i="31"/>
  <c r="L34" i="31"/>
  <c r="T34" i="31"/>
  <c r="AJ34" i="31"/>
  <c r="V34" i="31"/>
  <c r="AB34" i="31"/>
  <c r="N40" i="27"/>
  <c r="L40" i="27"/>
  <c r="J40" i="27"/>
  <c r="V40" i="27"/>
  <c r="T40" i="27"/>
  <c r="R40" i="27"/>
  <c r="P40" i="27"/>
  <c r="AH32" i="31"/>
  <c r="P32" i="31"/>
  <c r="N32" i="31"/>
  <c r="AF32" i="31"/>
  <c r="AP32" i="31"/>
  <c r="Z32" i="31"/>
  <c r="J32" i="31"/>
  <c r="AN32" i="31"/>
  <c r="X32" i="31"/>
  <c r="AL32" i="31"/>
  <c r="AJ32" i="31"/>
  <c r="AB32" i="31"/>
  <c r="V32" i="31"/>
  <c r="T32" i="31"/>
  <c r="R32" i="31"/>
  <c r="L32" i="31"/>
  <c r="R34" i="27"/>
  <c r="P34" i="27"/>
  <c r="N34" i="27"/>
  <c r="L34" i="27"/>
  <c r="J34" i="27"/>
  <c r="V34" i="27"/>
  <c r="T34" i="27"/>
  <c r="AN33" i="31"/>
  <c r="X33" i="31"/>
  <c r="V33" i="31"/>
  <c r="AJ33" i="31"/>
  <c r="R33" i="31"/>
  <c r="AH33" i="31"/>
  <c r="P33" i="31"/>
  <c r="AB33" i="31"/>
  <c r="Z33" i="31"/>
  <c r="T33" i="31"/>
  <c r="N33" i="31"/>
  <c r="L33" i="31"/>
  <c r="AP33" i="31"/>
  <c r="J33" i="31"/>
  <c r="AL33" i="31"/>
  <c r="AF33" i="31"/>
  <c r="AL37" i="31"/>
  <c r="T37" i="31"/>
  <c r="AJ37" i="31"/>
  <c r="R37" i="31"/>
  <c r="AH37" i="31"/>
  <c r="P37" i="31"/>
  <c r="N37" i="31"/>
  <c r="AF37" i="31"/>
  <c r="AB37" i="31"/>
  <c r="AP37" i="31"/>
  <c r="Z37" i="31"/>
  <c r="J37" i="31"/>
  <c r="AN37" i="31"/>
  <c r="X37" i="31"/>
  <c r="V37" i="31"/>
  <c r="L37" i="31"/>
  <c r="L36" i="28"/>
  <c r="J36" i="28"/>
  <c r="V36" i="28"/>
  <c r="N36" i="28"/>
  <c r="AB38" i="31"/>
  <c r="L38" i="31"/>
  <c r="AP38" i="31"/>
  <c r="Z38" i="31"/>
  <c r="J38" i="31"/>
  <c r="AN38" i="31"/>
  <c r="X38" i="31"/>
  <c r="V38" i="31"/>
  <c r="AL38" i="31"/>
  <c r="T38" i="31"/>
  <c r="AJ38" i="31"/>
  <c r="R38" i="31"/>
  <c r="AH38" i="31"/>
  <c r="P38" i="31"/>
  <c r="AF38" i="31"/>
  <c r="N38" i="31"/>
  <c r="N37" i="28"/>
  <c r="L37" i="28"/>
  <c r="J37" i="28"/>
  <c r="V37" i="28"/>
  <c r="J35" i="28"/>
  <c r="V35" i="28"/>
  <c r="N35" i="28"/>
  <c r="L35" i="28"/>
  <c r="R38" i="27"/>
  <c r="P38" i="27"/>
  <c r="N38" i="27"/>
  <c r="L38" i="27"/>
  <c r="J38" i="27"/>
  <c r="V38" i="27"/>
  <c r="T38" i="27"/>
  <c r="AB36" i="31"/>
  <c r="L36" i="31"/>
  <c r="AP36" i="31"/>
  <c r="AN36" i="31"/>
  <c r="X36" i="31"/>
  <c r="V36" i="31"/>
  <c r="AJ36" i="31"/>
  <c r="R36" i="31"/>
  <c r="AH36" i="31"/>
  <c r="P36" i="31"/>
  <c r="N36" i="31"/>
  <c r="J36" i="31"/>
  <c r="AL36" i="31"/>
  <c r="AF36" i="31"/>
  <c r="Z36" i="31"/>
  <c r="T36" i="31"/>
  <c r="V33" i="27"/>
  <c r="T33" i="27"/>
  <c r="H41" i="27"/>
  <c r="R33" i="27"/>
  <c r="P33" i="27"/>
  <c r="N33" i="27"/>
  <c r="L33" i="27"/>
  <c r="J33" i="27"/>
  <c r="V39" i="28"/>
  <c r="N39" i="28"/>
  <c r="L39" i="28"/>
  <c r="J39" i="28"/>
  <c r="K52" i="35" l="1"/>
  <c r="M50" i="35"/>
  <c r="J52" i="35"/>
  <c r="M49" i="35"/>
  <c r="I52" i="35"/>
  <c r="F52" i="35"/>
  <c r="M51" i="35"/>
  <c r="F44" i="35"/>
  <c r="D44" i="35"/>
  <c r="D52" i="35"/>
  <c r="Q40" i="34"/>
  <c r="L79" i="34"/>
  <c r="K79" i="34" s="1"/>
  <c r="H26" i="31"/>
  <c r="H45" i="31" s="1"/>
  <c r="L13" i="28"/>
  <c r="L28" i="28" s="1"/>
  <c r="J13" i="28"/>
  <c r="AH11" i="31"/>
  <c r="AH26" i="31" s="1"/>
  <c r="V11" i="31"/>
  <c r="V26" i="31" s="1"/>
  <c r="V45" i="31" s="1"/>
  <c r="V11" i="29" s="1"/>
  <c r="H138" i="29"/>
  <c r="AQ138" i="29" s="1"/>
  <c r="H104" i="29"/>
  <c r="AQ104" i="29" s="1"/>
  <c r="H121" i="29"/>
  <c r="AQ121" i="29" s="1"/>
  <c r="H53" i="29"/>
  <c r="AQ53" i="29" s="1"/>
  <c r="H87" i="29"/>
  <c r="AQ87" i="29" s="1"/>
  <c r="H36" i="29"/>
  <c r="AQ36" i="29" s="1"/>
  <c r="P79" i="34"/>
  <c r="O79" i="34" s="1"/>
  <c r="N79" i="34"/>
  <c r="M79" i="34" s="1"/>
  <c r="Q77" i="34"/>
  <c r="Q33" i="34"/>
  <c r="K28" i="34"/>
  <c r="T48" i="34"/>
  <c r="L11" i="31"/>
  <c r="L26" i="31" s="1"/>
  <c r="L45" i="31" s="1"/>
  <c r="L11" i="29" s="1"/>
  <c r="AN11" i="31"/>
  <c r="AD11" i="31"/>
  <c r="AD26" i="31" s="1"/>
  <c r="AD45" i="31" s="1"/>
  <c r="AD11" i="29" s="1"/>
  <c r="T79" i="34"/>
  <c r="Q39" i="34"/>
  <c r="J41" i="34"/>
  <c r="T41" i="34" s="1"/>
  <c r="M28" i="34"/>
  <c r="Q38" i="34"/>
  <c r="P48" i="34"/>
  <c r="Q28" i="34"/>
  <c r="Q34" i="34"/>
  <c r="S49" i="34"/>
  <c r="R41" i="34"/>
  <c r="L35" i="34"/>
  <c r="L41" i="34" s="1"/>
  <c r="N35" i="34"/>
  <c r="N41" i="34" s="1"/>
  <c r="P35" i="34"/>
  <c r="P41" i="34" s="1"/>
  <c r="H28" i="28"/>
  <c r="H47" i="28" s="1"/>
  <c r="T13" i="28"/>
  <c r="T28" i="28" s="1"/>
  <c r="J82" i="24"/>
  <c r="L101" i="24"/>
  <c r="P13" i="28"/>
  <c r="P28" i="28" s="1"/>
  <c r="P47" i="28" s="1"/>
  <c r="T11" i="31"/>
  <c r="T26" i="31" s="1"/>
  <c r="T45" i="31" s="1"/>
  <c r="T11" i="29" s="1"/>
  <c r="N13" i="28"/>
  <c r="V13" i="28"/>
  <c r="V28" i="28" s="1"/>
  <c r="V47" i="28" s="1"/>
  <c r="P11" i="31"/>
  <c r="P26" i="31" s="1"/>
  <c r="X11" i="31"/>
  <c r="X26" i="31" s="1"/>
  <c r="T13" i="27"/>
  <c r="T28" i="27" s="1"/>
  <c r="T47" i="27" s="1"/>
  <c r="H107" i="29" s="1"/>
  <c r="Z11" i="31"/>
  <c r="Z26" i="31" s="1"/>
  <c r="J11" i="31"/>
  <c r="J26" i="31" s="1"/>
  <c r="N11" i="31"/>
  <c r="N26" i="31" s="1"/>
  <c r="N45" i="31" s="1"/>
  <c r="N11" i="29" s="1"/>
  <c r="R11" i="31"/>
  <c r="R26" i="31" s="1"/>
  <c r="AP11" i="31"/>
  <c r="AP26" i="31" s="1"/>
  <c r="AP45" i="31" s="1"/>
  <c r="AP11" i="29" s="1"/>
  <c r="H28" i="27"/>
  <c r="H47" i="27" s="1"/>
  <c r="AJ11" i="31"/>
  <c r="AJ26" i="31" s="1"/>
  <c r="AB11" i="31"/>
  <c r="AB26" i="31" s="1"/>
  <c r="AB45" i="31" s="1"/>
  <c r="AB11" i="29" s="1"/>
  <c r="AF11" i="31"/>
  <c r="AF26" i="31" s="1"/>
  <c r="L13" i="27"/>
  <c r="L28" i="27" s="1"/>
  <c r="L47" i="27" s="1"/>
  <c r="J13" i="27"/>
  <c r="J28" i="27" s="1"/>
  <c r="N13" i="27"/>
  <c r="N28" i="27" s="1"/>
  <c r="N47" i="27" s="1"/>
  <c r="V13" i="27"/>
  <c r="V28" i="27" s="1"/>
  <c r="R13" i="27"/>
  <c r="R28" i="27" s="1"/>
  <c r="R47" i="27" s="1"/>
  <c r="H90" i="29" s="1"/>
  <c r="W39" i="27"/>
  <c r="W25" i="27"/>
  <c r="J96" i="24"/>
  <c r="W18" i="28"/>
  <c r="W35" i="28"/>
  <c r="W26" i="28"/>
  <c r="W25" i="28"/>
  <c r="W26" i="27"/>
  <c r="W40" i="28"/>
  <c r="H26" i="29"/>
  <c r="M26" i="29" s="1"/>
  <c r="W37" i="28"/>
  <c r="H60" i="29"/>
  <c r="S60" i="29" s="1"/>
  <c r="W24" i="28"/>
  <c r="W27" i="28"/>
  <c r="W38" i="28"/>
  <c r="AQ16" i="31"/>
  <c r="H128" i="29"/>
  <c r="K128" i="29" s="1"/>
  <c r="H111" i="29"/>
  <c r="Y111" i="29" s="1"/>
  <c r="H94" i="29"/>
  <c r="AQ94" i="29" s="1"/>
  <c r="H77" i="29"/>
  <c r="Y77" i="29" s="1"/>
  <c r="K63" i="27"/>
  <c r="W70" i="28"/>
  <c r="W39" i="28"/>
  <c r="W36" i="28"/>
  <c r="W22" i="28"/>
  <c r="W23" i="28"/>
  <c r="W75" i="28"/>
  <c r="W74" i="28"/>
  <c r="W72" i="28"/>
  <c r="W69" i="28"/>
  <c r="W68" i="28"/>
  <c r="W67" i="28"/>
  <c r="W66" i="28"/>
  <c r="W63" i="28"/>
  <c r="AG61" i="31"/>
  <c r="AG15" i="29" s="1"/>
  <c r="AK61" i="31"/>
  <c r="AK15" i="29" s="1"/>
  <c r="AE61" i="31"/>
  <c r="AE15" i="29" s="1"/>
  <c r="U61" i="31"/>
  <c r="U15" i="29" s="1"/>
  <c r="AM61" i="31"/>
  <c r="AM15" i="29" s="1"/>
  <c r="AI61" i="31"/>
  <c r="AI15" i="29" s="1"/>
  <c r="S63" i="28"/>
  <c r="U63" i="28"/>
  <c r="K61" i="31"/>
  <c r="K15" i="29" s="1"/>
  <c r="AC61" i="31"/>
  <c r="AC15" i="29" s="1"/>
  <c r="Q63" i="28"/>
  <c r="K63" i="28"/>
  <c r="W61" i="31"/>
  <c r="W15" i="29" s="1"/>
  <c r="M63" i="28"/>
  <c r="O61" i="31"/>
  <c r="O15" i="29" s="1"/>
  <c r="S61" i="31"/>
  <c r="S15" i="29" s="1"/>
  <c r="AA61" i="31"/>
  <c r="AA15" i="29" s="1"/>
  <c r="O63" i="28"/>
  <c r="I61" i="31"/>
  <c r="I15" i="29" s="1"/>
  <c r="Y61" i="31"/>
  <c r="Y15" i="29" s="1"/>
  <c r="I63" i="28"/>
  <c r="M61" i="31"/>
  <c r="M15" i="29" s="1"/>
  <c r="AO61" i="31"/>
  <c r="AO15" i="29" s="1"/>
  <c r="AQ15" i="31"/>
  <c r="W17" i="28"/>
  <c r="W34" i="27"/>
  <c r="W34" i="28"/>
  <c r="W16" i="28"/>
  <c r="AQ14" i="31"/>
  <c r="W15" i="28"/>
  <c r="R28" i="28"/>
  <c r="R47" i="28" s="1"/>
  <c r="W14" i="28"/>
  <c r="R76" i="28"/>
  <c r="R78" i="28" s="1"/>
  <c r="Q78" i="28" s="1"/>
  <c r="T33" i="28"/>
  <c r="T41" i="28" s="1"/>
  <c r="R33" i="28"/>
  <c r="R41" i="28" s="1"/>
  <c r="T76" i="28"/>
  <c r="T78" i="28" s="1"/>
  <c r="S78" i="28" s="1"/>
  <c r="P76" i="28"/>
  <c r="P78" i="28" s="1"/>
  <c r="O78" i="28" s="1"/>
  <c r="J33" i="28"/>
  <c r="P33" i="28"/>
  <c r="P41" i="28" s="1"/>
  <c r="L33" i="28"/>
  <c r="L41" i="28" s="1"/>
  <c r="N33" i="28"/>
  <c r="N41" i="28" s="1"/>
  <c r="AQ32" i="31"/>
  <c r="AQ66" i="31"/>
  <c r="AQ68" i="31"/>
  <c r="AQ37" i="31"/>
  <c r="AQ69" i="31"/>
  <c r="AQ38" i="31"/>
  <c r="AQ34" i="31"/>
  <c r="AQ70" i="31"/>
  <c r="AQ71" i="31"/>
  <c r="AQ33" i="31"/>
  <c r="AQ36" i="31"/>
  <c r="AQ22" i="31"/>
  <c r="AQ23" i="31"/>
  <c r="AQ12" i="31"/>
  <c r="AQ13" i="31"/>
  <c r="AQ61" i="31"/>
  <c r="AQ24" i="31"/>
  <c r="X31" i="31"/>
  <c r="X39" i="31" s="1"/>
  <c r="AQ20" i="31"/>
  <c r="AQ25" i="31"/>
  <c r="AQ21" i="31"/>
  <c r="AD74" i="31"/>
  <c r="V31" i="31"/>
  <c r="V39" i="31" s="1"/>
  <c r="AD31" i="31"/>
  <c r="AD39" i="31" s="1"/>
  <c r="J99" i="24"/>
  <c r="M99" i="24" s="1"/>
  <c r="W19" i="27"/>
  <c r="AP31" i="31"/>
  <c r="AP39" i="31" s="1"/>
  <c r="W15" i="27"/>
  <c r="P28" i="27"/>
  <c r="AL74" i="31"/>
  <c r="W18" i="27"/>
  <c r="P31" i="31"/>
  <c r="P39" i="31" s="1"/>
  <c r="T31" i="31"/>
  <c r="T39" i="31" s="1"/>
  <c r="AH31" i="31"/>
  <c r="AH39" i="31" s="1"/>
  <c r="W20" i="27"/>
  <c r="V33" i="28"/>
  <c r="V41" i="28" s="1"/>
  <c r="J31" i="31"/>
  <c r="J39" i="31" s="1"/>
  <c r="AB31" i="31"/>
  <c r="AB39" i="31" s="1"/>
  <c r="R31" i="31"/>
  <c r="R39" i="31" s="1"/>
  <c r="W17" i="27"/>
  <c r="Z31" i="31"/>
  <c r="Z39" i="31" s="1"/>
  <c r="L31" i="31"/>
  <c r="L39" i="31" s="1"/>
  <c r="AN31" i="31"/>
  <c r="AN39" i="31" s="1"/>
  <c r="AJ31" i="31"/>
  <c r="AJ39" i="31" s="1"/>
  <c r="H41" i="28"/>
  <c r="H39" i="31"/>
  <c r="AF31" i="31"/>
  <c r="AF39" i="31" s="1"/>
  <c r="AL31" i="31"/>
  <c r="AL39" i="31" s="1"/>
  <c r="AL26" i="31"/>
  <c r="AF74" i="31"/>
  <c r="W14" i="27"/>
  <c r="W27" i="27"/>
  <c r="W16" i="27"/>
  <c r="J28" i="28"/>
  <c r="W36" i="27"/>
  <c r="H43" i="29"/>
  <c r="AE43" i="29" s="1"/>
  <c r="AN26" i="31"/>
  <c r="W74" i="27"/>
  <c r="W38" i="27"/>
  <c r="W35" i="27"/>
  <c r="O63" i="27"/>
  <c r="I63" i="27"/>
  <c r="Q63" i="27"/>
  <c r="U63" i="27"/>
  <c r="S63" i="27"/>
  <c r="W63" i="27"/>
  <c r="M63" i="27"/>
  <c r="W71" i="27"/>
  <c r="AN74" i="31"/>
  <c r="P76" i="27"/>
  <c r="P78" i="27" s="1"/>
  <c r="W73" i="27"/>
  <c r="T74" i="31"/>
  <c r="J74" i="31"/>
  <c r="T76" i="27"/>
  <c r="T78" i="27" s="1"/>
  <c r="W69" i="27"/>
  <c r="P74" i="31"/>
  <c r="V76" i="27"/>
  <c r="V78" i="27" s="1"/>
  <c r="W67" i="27"/>
  <c r="Z74" i="31"/>
  <c r="AH74" i="31"/>
  <c r="R74" i="31"/>
  <c r="AP74" i="31"/>
  <c r="V74" i="31"/>
  <c r="AJ74" i="31"/>
  <c r="W75" i="27"/>
  <c r="L74" i="31"/>
  <c r="N76" i="27"/>
  <c r="N78" i="27" s="1"/>
  <c r="N76" i="28"/>
  <c r="N78" i="28" s="1"/>
  <c r="M78" i="28" s="1"/>
  <c r="X74" i="31"/>
  <c r="J76" i="27"/>
  <c r="J78" i="27" s="1"/>
  <c r="AB74" i="31"/>
  <c r="L76" i="27"/>
  <c r="L78" i="27" s="1"/>
  <c r="V76" i="28"/>
  <c r="V78" i="28" s="1"/>
  <c r="U78" i="28" s="1"/>
  <c r="H17" i="29"/>
  <c r="J76" i="28"/>
  <c r="L76" i="28"/>
  <c r="R76" i="27"/>
  <c r="R78" i="27" s="1"/>
  <c r="N74" i="31"/>
  <c r="W66" i="27"/>
  <c r="Q61" i="31"/>
  <c r="Q15" i="29" s="1"/>
  <c r="L41" i="27"/>
  <c r="K41" i="27" s="1"/>
  <c r="W40" i="27"/>
  <c r="R41" i="27"/>
  <c r="Q41" i="27" s="1"/>
  <c r="N41" i="27"/>
  <c r="N48" i="27" s="1"/>
  <c r="J41" i="27"/>
  <c r="J48" i="27" s="1"/>
  <c r="H48" i="27"/>
  <c r="T41" i="27"/>
  <c r="W33" i="27"/>
  <c r="V41" i="27"/>
  <c r="N39" i="31"/>
  <c r="P41" i="27"/>
  <c r="Z76" i="31" l="1"/>
  <c r="Z17" i="29"/>
  <c r="L76" i="31"/>
  <c r="L17" i="29"/>
  <c r="AL76" i="31"/>
  <c r="AL17" i="29"/>
  <c r="AD76" i="31"/>
  <c r="AD17" i="29"/>
  <c r="T76" i="31"/>
  <c r="S76" i="31" s="1"/>
  <c r="T17" i="29"/>
  <c r="AB76" i="31"/>
  <c r="AB17" i="29"/>
  <c r="AH76" i="31"/>
  <c r="AH17" i="29"/>
  <c r="AN76" i="31"/>
  <c r="AN17" i="29"/>
  <c r="AJ76" i="31"/>
  <c r="AI76" i="31" s="1"/>
  <c r="AJ17" i="29"/>
  <c r="P76" i="31"/>
  <c r="P17" i="29"/>
  <c r="AP76" i="31"/>
  <c r="AP17" i="29"/>
  <c r="AF76" i="31"/>
  <c r="AF17" i="29"/>
  <c r="V76" i="31"/>
  <c r="V17" i="29"/>
  <c r="N76" i="31"/>
  <c r="N17" i="29"/>
  <c r="X76" i="31"/>
  <c r="X17" i="29"/>
  <c r="R76" i="31"/>
  <c r="R17" i="29"/>
  <c r="J76" i="31"/>
  <c r="I76" i="31" s="1"/>
  <c r="J17" i="29"/>
  <c r="AM26" i="31"/>
  <c r="I41" i="34"/>
  <c r="Q26" i="31"/>
  <c r="AK26" i="31"/>
  <c r="I26" i="31"/>
  <c r="AE26" i="31"/>
  <c r="Y26" i="31"/>
  <c r="AI26" i="31"/>
  <c r="W26" i="31"/>
  <c r="AG26" i="31"/>
  <c r="O26" i="31"/>
  <c r="J49" i="34"/>
  <c r="T49" i="34" s="1"/>
  <c r="Q79" i="34"/>
  <c r="Q35" i="34"/>
  <c r="P49" i="34"/>
  <c r="O49" i="34" s="1"/>
  <c r="O41" i="34"/>
  <c r="L49" i="34"/>
  <c r="K41" i="34"/>
  <c r="Q41" i="34"/>
  <c r="M41" i="34"/>
  <c r="N49" i="34"/>
  <c r="R49" i="34"/>
  <c r="S50" i="34"/>
  <c r="J67" i="24"/>
  <c r="M67" i="24" s="1"/>
  <c r="J32" i="35"/>
  <c r="J33" i="35"/>
  <c r="O48" i="34"/>
  <c r="Q48" i="34"/>
  <c r="K28" i="28"/>
  <c r="O28" i="27"/>
  <c r="S28" i="28"/>
  <c r="AA128" i="29"/>
  <c r="U128" i="29"/>
  <c r="AI60" i="29"/>
  <c r="AK128" i="29"/>
  <c r="AQ128" i="29"/>
  <c r="Q94" i="29"/>
  <c r="M94" i="29"/>
  <c r="I60" i="29"/>
  <c r="S94" i="29"/>
  <c r="AK60" i="29"/>
  <c r="S111" i="29"/>
  <c r="O26" i="29"/>
  <c r="AQ111" i="29"/>
  <c r="AO60" i="29"/>
  <c r="M111" i="29"/>
  <c r="AQ26" i="29"/>
  <c r="AG26" i="29"/>
  <c r="S26" i="29"/>
  <c r="K26" i="29"/>
  <c r="AO26" i="29"/>
  <c r="AA26" i="29"/>
  <c r="AI26" i="29"/>
  <c r="W111" i="29"/>
  <c r="Y26" i="29"/>
  <c r="AI111" i="29"/>
  <c r="Q26" i="29"/>
  <c r="U111" i="29"/>
  <c r="AK111" i="29"/>
  <c r="U26" i="29"/>
  <c r="AO111" i="29"/>
  <c r="K111" i="29"/>
  <c r="O111" i="29"/>
  <c r="AA111" i="29"/>
  <c r="W13" i="28"/>
  <c r="N28" i="28"/>
  <c r="M28" i="28" s="1"/>
  <c r="AQ11" i="31"/>
  <c r="AE111" i="29"/>
  <c r="AM111" i="29"/>
  <c r="AC111" i="29"/>
  <c r="AM94" i="29"/>
  <c r="AK26" i="29"/>
  <c r="I26" i="29"/>
  <c r="Q111" i="29"/>
  <c r="I111" i="29"/>
  <c r="I94" i="29"/>
  <c r="AE26" i="29"/>
  <c r="AC26" i="29"/>
  <c r="AG111" i="29"/>
  <c r="AM26" i="29"/>
  <c r="W26" i="29"/>
  <c r="S77" i="29"/>
  <c r="W60" i="29"/>
  <c r="O94" i="29"/>
  <c r="AO94" i="29"/>
  <c r="AO77" i="29"/>
  <c r="AE94" i="29"/>
  <c r="K94" i="29"/>
  <c r="AC60" i="29"/>
  <c r="AI94" i="29"/>
  <c r="W13" i="27"/>
  <c r="O60" i="29"/>
  <c r="W94" i="29"/>
  <c r="AI77" i="29"/>
  <c r="M60" i="29"/>
  <c r="U60" i="29"/>
  <c r="Y60" i="29"/>
  <c r="AE60" i="29"/>
  <c r="AM60" i="29"/>
  <c r="K60" i="29"/>
  <c r="Q60" i="29"/>
  <c r="AG60" i="29"/>
  <c r="AQ77" i="29"/>
  <c r="AA60" i="29"/>
  <c r="M77" i="29"/>
  <c r="AQ60" i="29"/>
  <c r="W128" i="29"/>
  <c r="M128" i="29"/>
  <c r="AC128" i="29"/>
  <c r="Q128" i="29"/>
  <c r="I128" i="29"/>
  <c r="O128" i="29"/>
  <c r="AG128" i="29"/>
  <c r="Y128" i="29"/>
  <c r="AE128" i="29"/>
  <c r="S128" i="29"/>
  <c r="AO128" i="29"/>
  <c r="AM128" i="29"/>
  <c r="AI128" i="29"/>
  <c r="AG76" i="31"/>
  <c r="AE76" i="31"/>
  <c r="K76" i="31"/>
  <c r="Y76" i="31"/>
  <c r="AA76" i="31"/>
  <c r="U76" i="31"/>
  <c r="AK76" i="31"/>
  <c r="O76" i="31"/>
  <c r="M76" i="31"/>
  <c r="AO76" i="31"/>
  <c r="AM76" i="31"/>
  <c r="W76" i="31"/>
  <c r="Q76" i="31"/>
  <c r="AC76" i="31"/>
  <c r="U78" i="27"/>
  <c r="S78" i="27"/>
  <c r="Q78" i="27"/>
  <c r="M78" i="27"/>
  <c r="K78" i="27"/>
  <c r="AG94" i="29"/>
  <c r="Y94" i="29"/>
  <c r="U94" i="29"/>
  <c r="AA94" i="29"/>
  <c r="AC94" i="29"/>
  <c r="AK94" i="29"/>
  <c r="U77" i="29"/>
  <c r="O77" i="29"/>
  <c r="AK77" i="29"/>
  <c r="AC77" i="29"/>
  <c r="AE77" i="29"/>
  <c r="AM77" i="29"/>
  <c r="O78" i="27"/>
  <c r="Q77" i="29"/>
  <c r="I77" i="29"/>
  <c r="W77" i="29"/>
  <c r="K77" i="29"/>
  <c r="AA77" i="29"/>
  <c r="AG77" i="29"/>
  <c r="L78" i="28"/>
  <c r="K78" i="28" s="1"/>
  <c r="K76" i="28"/>
  <c r="W76" i="28"/>
  <c r="J78" i="28"/>
  <c r="I78" i="28" s="1"/>
  <c r="AC26" i="31"/>
  <c r="W33" i="28"/>
  <c r="J41" i="28"/>
  <c r="I41" i="28" s="1"/>
  <c r="H48" i="28"/>
  <c r="S28" i="27"/>
  <c r="Q28" i="28"/>
  <c r="T47" i="28"/>
  <c r="S47" i="28" s="1"/>
  <c r="W28" i="27"/>
  <c r="O47" i="28"/>
  <c r="O28" i="28"/>
  <c r="H49" i="27"/>
  <c r="H80" i="27" s="1"/>
  <c r="M76" i="27"/>
  <c r="I76" i="27"/>
  <c r="I78" i="27"/>
  <c r="U76" i="27"/>
  <c r="Q76" i="27"/>
  <c r="S76" i="27"/>
  <c r="O76" i="27"/>
  <c r="H45" i="29"/>
  <c r="AA45" i="29" s="1"/>
  <c r="S47" i="27"/>
  <c r="AA43" i="29"/>
  <c r="AQ43" i="29"/>
  <c r="H79" i="29"/>
  <c r="AA79" i="29" s="1"/>
  <c r="K43" i="29"/>
  <c r="AG43" i="29"/>
  <c r="O76" i="28"/>
  <c r="S76" i="28"/>
  <c r="I76" i="28"/>
  <c r="U76" i="28"/>
  <c r="M76" i="28"/>
  <c r="Q76" i="28"/>
  <c r="Q47" i="28"/>
  <c r="Q41" i="28"/>
  <c r="R48" i="28"/>
  <c r="S41" i="28"/>
  <c r="T48" i="28"/>
  <c r="O41" i="28"/>
  <c r="P48" i="28"/>
  <c r="AC74" i="31"/>
  <c r="AC17" i="29" s="1"/>
  <c r="AG74" i="31"/>
  <c r="AG17" i="29" s="1"/>
  <c r="S74" i="31"/>
  <c r="S17" i="29" s="1"/>
  <c r="AK74" i="31"/>
  <c r="AK17" i="29" s="1"/>
  <c r="AA74" i="31"/>
  <c r="AA17" i="29" s="1"/>
  <c r="Y74" i="31"/>
  <c r="Y17" i="29" s="1"/>
  <c r="M74" i="31"/>
  <c r="M17" i="29" s="1"/>
  <c r="AI74" i="31"/>
  <c r="I74" i="31"/>
  <c r="I17" i="29" s="1"/>
  <c r="J64" i="29" s="1"/>
  <c r="J70" i="29" s="1"/>
  <c r="U74" i="31"/>
  <c r="U17" i="29" s="1"/>
  <c r="W74" i="31"/>
  <c r="W17" i="29" s="1"/>
  <c r="AO74" i="31"/>
  <c r="AO17" i="29" s="1"/>
  <c r="O74" i="31"/>
  <c r="O17" i="29" s="1"/>
  <c r="AM74" i="31"/>
  <c r="AM17" i="29" s="1"/>
  <c r="K74" i="31"/>
  <c r="K17" i="29" s="1"/>
  <c r="Q74" i="31"/>
  <c r="Q17" i="29" s="1"/>
  <c r="AE74" i="31"/>
  <c r="AQ26" i="31"/>
  <c r="AQ74" i="31"/>
  <c r="H46" i="31"/>
  <c r="H12" i="29" s="1"/>
  <c r="AQ39" i="31"/>
  <c r="AQ31" i="31"/>
  <c r="AC39" i="31"/>
  <c r="AD46" i="31"/>
  <c r="AC45" i="31"/>
  <c r="AC11" i="29" s="1"/>
  <c r="U26" i="31"/>
  <c r="Z45" i="31"/>
  <c r="R45" i="31"/>
  <c r="W43" i="29"/>
  <c r="Q43" i="29"/>
  <c r="S43" i="29"/>
  <c r="M26" i="31"/>
  <c r="H62" i="29"/>
  <c r="AM62" i="29" s="1"/>
  <c r="X45" i="31"/>
  <c r="P47" i="27"/>
  <c r="O47" i="27" s="1"/>
  <c r="AI43" i="29"/>
  <c r="AA26" i="31"/>
  <c r="AF45" i="31"/>
  <c r="AM43" i="29"/>
  <c r="U43" i="29"/>
  <c r="H130" i="29"/>
  <c r="AK130" i="29" s="1"/>
  <c r="J45" i="31"/>
  <c r="I43" i="29"/>
  <c r="AC43" i="29"/>
  <c r="AK43" i="29"/>
  <c r="M43" i="29"/>
  <c r="S26" i="31"/>
  <c r="U28" i="28"/>
  <c r="Y43" i="29"/>
  <c r="O43" i="29"/>
  <c r="AO43" i="29"/>
  <c r="AH45" i="31"/>
  <c r="Q28" i="27"/>
  <c r="M28" i="27"/>
  <c r="H39" i="29"/>
  <c r="AQ39" i="29" s="1"/>
  <c r="K47" i="27"/>
  <c r="L47" i="28"/>
  <c r="Q47" i="27"/>
  <c r="K28" i="27"/>
  <c r="M47" i="27"/>
  <c r="H56" i="29"/>
  <c r="S56" i="29" s="1"/>
  <c r="N49" i="27"/>
  <c r="AN45" i="31"/>
  <c r="K26" i="31"/>
  <c r="K76" i="27"/>
  <c r="P45" i="31"/>
  <c r="AJ45" i="31"/>
  <c r="I28" i="28"/>
  <c r="J47" i="28"/>
  <c r="AO26" i="31"/>
  <c r="AL45" i="31"/>
  <c r="U28" i="27"/>
  <c r="V47" i="27"/>
  <c r="I28" i="27"/>
  <c r="J47" i="27"/>
  <c r="J49" i="27" s="1"/>
  <c r="I41" i="27"/>
  <c r="H113" i="29"/>
  <c r="AG113" i="29" s="1"/>
  <c r="R48" i="27"/>
  <c r="R49" i="27" s="1"/>
  <c r="R80" i="27" s="1"/>
  <c r="H96" i="29"/>
  <c r="I96" i="29" s="1"/>
  <c r="W76" i="27"/>
  <c r="H28" i="29"/>
  <c r="AI28" i="29" s="1"/>
  <c r="AQ15" i="29"/>
  <c r="L48" i="27"/>
  <c r="L49" i="27" s="1"/>
  <c r="M41" i="27"/>
  <c r="R46" i="31"/>
  <c r="Q39" i="31"/>
  <c r="M39" i="31"/>
  <c r="N46" i="31"/>
  <c r="M41" i="28"/>
  <c r="N48" i="28"/>
  <c r="AE39" i="31"/>
  <c r="AF46" i="31"/>
  <c r="U41" i="28"/>
  <c r="V48" i="28"/>
  <c r="L48" i="28"/>
  <c r="K41" i="28"/>
  <c r="AG39" i="31"/>
  <c r="AH46" i="31"/>
  <c r="W39" i="31"/>
  <c r="X46" i="31"/>
  <c r="V48" i="27"/>
  <c r="U41" i="27"/>
  <c r="AA39" i="31"/>
  <c r="AB46" i="31"/>
  <c r="I48" i="27"/>
  <c r="H23" i="29"/>
  <c r="K39" i="31"/>
  <c r="L46" i="31"/>
  <c r="S39" i="31"/>
  <c r="T46" i="31"/>
  <c r="Z46" i="31"/>
  <c r="Y39" i="31"/>
  <c r="AJ46" i="31"/>
  <c r="AI39" i="31"/>
  <c r="H57" i="29"/>
  <c r="M48" i="27"/>
  <c r="AK39" i="31"/>
  <c r="AL46" i="31"/>
  <c r="P48" i="27"/>
  <c r="O41" i="27"/>
  <c r="J46" i="31"/>
  <c r="J12" i="29" s="1"/>
  <c r="I39" i="31"/>
  <c r="U39" i="31"/>
  <c r="V46" i="31"/>
  <c r="T48" i="27"/>
  <c r="S41" i="27"/>
  <c r="O39" i="31"/>
  <c r="P46" i="31"/>
  <c r="AM39" i="31"/>
  <c r="AN46" i="31"/>
  <c r="AP46" i="31"/>
  <c r="AO39" i="31"/>
  <c r="W41" i="27"/>
  <c r="AO90" i="29"/>
  <c r="Y90" i="29"/>
  <c r="I90" i="29"/>
  <c r="AM90" i="29"/>
  <c r="W90" i="29"/>
  <c r="AK90" i="29"/>
  <c r="U90" i="29"/>
  <c r="AI90" i="29"/>
  <c r="S90" i="29"/>
  <c r="AG90" i="29"/>
  <c r="Q90" i="29"/>
  <c r="AE90" i="29"/>
  <c r="O90" i="29"/>
  <c r="AC90" i="29"/>
  <c r="M90" i="29"/>
  <c r="AA90" i="29"/>
  <c r="AQ90" i="29"/>
  <c r="K90" i="29"/>
  <c r="H11" i="29"/>
  <c r="AO45" i="31"/>
  <c r="AO11" i="29" s="1"/>
  <c r="K45" i="31"/>
  <c r="K11" i="29" s="1"/>
  <c r="S45" i="31"/>
  <c r="S11" i="29" s="1"/>
  <c r="AA45" i="31"/>
  <c r="AA11" i="29" s="1"/>
  <c r="U47" i="28"/>
  <c r="M45" i="31"/>
  <c r="M11" i="29" s="1"/>
  <c r="U45" i="31"/>
  <c r="U11" i="29" s="1"/>
  <c r="AI107" i="29"/>
  <c r="S107" i="29"/>
  <c r="AG107" i="29"/>
  <c r="Q107" i="29"/>
  <c r="AE107" i="29"/>
  <c r="O107" i="29"/>
  <c r="AC107" i="29"/>
  <c r="M107" i="29"/>
  <c r="AQ107" i="29"/>
  <c r="AA107" i="29"/>
  <c r="K107" i="29"/>
  <c r="AO107" i="29"/>
  <c r="Y107" i="29"/>
  <c r="I107" i="29"/>
  <c r="AM107" i="29"/>
  <c r="W107" i="29"/>
  <c r="AK107" i="29"/>
  <c r="U107" i="29"/>
  <c r="AE45" i="31" l="1"/>
  <c r="AE11" i="29" s="1"/>
  <c r="AF11" i="29"/>
  <c r="AG45" i="31"/>
  <c r="AG11" i="29" s="1"/>
  <c r="AH11" i="29"/>
  <c r="Q45" i="31"/>
  <c r="Q11" i="29" s="1"/>
  <c r="R11" i="29"/>
  <c r="Y45" i="31"/>
  <c r="Y11" i="29" s="1"/>
  <c r="Z11" i="29"/>
  <c r="O45" i="31"/>
  <c r="O11" i="29" s="1"/>
  <c r="P11" i="29"/>
  <c r="W45" i="31"/>
  <c r="W11" i="29" s="1"/>
  <c r="X11" i="29"/>
  <c r="AM45" i="31"/>
  <c r="AM11" i="29" s="1"/>
  <c r="AN11" i="29"/>
  <c r="AK45" i="31"/>
  <c r="AK11" i="29" s="1"/>
  <c r="AL11" i="29"/>
  <c r="AI45" i="31"/>
  <c r="AI11" i="29" s="1"/>
  <c r="AJ11" i="29"/>
  <c r="I45" i="31"/>
  <c r="I11" i="29" s="1"/>
  <c r="J11" i="29"/>
  <c r="H70" i="29"/>
  <c r="AQ70" i="29" s="1"/>
  <c r="G48" i="35"/>
  <c r="J50" i="34"/>
  <c r="T50" i="34" s="1"/>
  <c r="I49" i="34"/>
  <c r="Q49" i="34"/>
  <c r="K49" i="34"/>
  <c r="L50" i="34"/>
  <c r="P50" i="34"/>
  <c r="S81" i="34"/>
  <c r="R50" i="34"/>
  <c r="M49" i="34"/>
  <c r="N50" i="34"/>
  <c r="W28" i="28"/>
  <c r="N47" i="28"/>
  <c r="W47" i="28" s="1"/>
  <c r="AQ45" i="29"/>
  <c r="W41" i="28"/>
  <c r="AK45" i="29"/>
  <c r="W45" i="29"/>
  <c r="M45" i="29"/>
  <c r="AC45" i="29"/>
  <c r="I45" i="29"/>
  <c r="O45" i="29"/>
  <c r="AE45" i="29"/>
  <c r="S45" i="29"/>
  <c r="AO45" i="29"/>
  <c r="Q45" i="29"/>
  <c r="AM45" i="29"/>
  <c r="Y45" i="29"/>
  <c r="AI45" i="29"/>
  <c r="K45" i="29"/>
  <c r="AG45" i="29"/>
  <c r="U45" i="29"/>
  <c r="J80" i="27"/>
  <c r="AQ79" i="29"/>
  <c r="AK79" i="29"/>
  <c r="W79" i="29"/>
  <c r="AE17" i="29"/>
  <c r="AI17" i="29"/>
  <c r="M79" i="29"/>
  <c r="W78" i="28"/>
  <c r="K48" i="28"/>
  <c r="U48" i="28"/>
  <c r="H47" i="31"/>
  <c r="H78" i="31" s="1"/>
  <c r="I46" i="31"/>
  <c r="I12" i="29" s="1"/>
  <c r="AI46" i="31"/>
  <c r="AI12" i="29" s="1"/>
  <c r="AK46" i="31"/>
  <c r="AK12" i="29" s="1"/>
  <c r="U46" i="31"/>
  <c r="U12" i="29" s="1"/>
  <c r="K46" i="31"/>
  <c r="K12" i="29" s="1"/>
  <c r="W46" i="31"/>
  <c r="W12" i="29" s="1"/>
  <c r="AE46" i="31"/>
  <c r="AE12" i="29" s="1"/>
  <c r="J48" i="28"/>
  <c r="I48" i="28" s="1"/>
  <c r="S46" i="31"/>
  <c r="S12" i="29" s="1"/>
  <c r="AO46" i="31"/>
  <c r="AO12" i="29" s="1"/>
  <c r="S48" i="28"/>
  <c r="Y46" i="31"/>
  <c r="Y12" i="29" s="1"/>
  <c r="AM46" i="31"/>
  <c r="AM12" i="29" s="1"/>
  <c r="M48" i="28"/>
  <c r="O46" i="31"/>
  <c r="O12" i="29" s="1"/>
  <c r="AA46" i="31"/>
  <c r="AA12" i="29" s="1"/>
  <c r="M46" i="31"/>
  <c r="M12" i="29" s="1"/>
  <c r="H49" i="28"/>
  <c r="H80" i="28" s="1"/>
  <c r="K49" i="27"/>
  <c r="L80" i="27"/>
  <c r="M49" i="27"/>
  <c r="N80" i="27"/>
  <c r="AK56" i="29"/>
  <c r="I79" i="29"/>
  <c r="O79" i="29"/>
  <c r="Y79" i="29"/>
  <c r="AE79" i="29"/>
  <c r="AM79" i="29"/>
  <c r="AC79" i="29"/>
  <c r="S79" i="29"/>
  <c r="AO79" i="29"/>
  <c r="Q79" i="29"/>
  <c r="AI79" i="29"/>
  <c r="K79" i="29"/>
  <c r="AG79" i="29"/>
  <c r="U79" i="29"/>
  <c r="W78" i="27"/>
  <c r="Y62" i="29"/>
  <c r="K47" i="28"/>
  <c r="L49" i="28"/>
  <c r="L80" i="28" s="1"/>
  <c r="L82" i="28" s="1"/>
  <c r="I47" i="28"/>
  <c r="T49" i="28"/>
  <c r="Q48" i="28"/>
  <c r="R49" i="28"/>
  <c r="R80" i="28" s="1"/>
  <c r="R82" i="28" s="1"/>
  <c r="O48" i="28"/>
  <c r="P49" i="28"/>
  <c r="P80" i="28" s="1"/>
  <c r="P82" i="28" s="1"/>
  <c r="AG46" i="31"/>
  <c r="AG12" i="29" s="1"/>
  <c r="Q46" i="31"/>
  <c r="Q12" i="29" s="1"/>
  <c r="AQ76" i="31"/>
  <c r="AC46" i="31"/>
  <c r="AC12" i="29" s="1"/>
  <c r="AQ46" i="31"/>
  <c r="AQ45" i="31"/>
  <c r="AD47" i="31"/>
  <c r="K62" i="29"/>
  <c r="AQ62" i="29"/>
  <c r="Q130" i="29"/>
  <c r="Q62" i="29"/>
  <c r="AG62" i="29"/>
  <c r="AI62" i="29"/>
  <c r="I62" i="29"/>
  <c r="AA62" i="29"/>
  <c r="S62" i="29"/>
  <c r="AO62" i="29"/>
  <c r="M62" i="29"/>
  <c r="AC62" i="29"/>
  <c r="AK62" i="29"/>
  <c r="U62" i="29"/>
  <c r="O62" i="29"/>
  <c r="W62" i="29"/>
  <c r="AE62" i="29"/>
  <c r="AG130" i="29"/>
  <c r="AI130" i="29"/>
  <c r="W130" i="29"/>
  <c r="K130" i="29"/>
  <c r="AM130" i="29"/>
  <c r="AQ130" i="29"/>
  <c r="I130" i="29"/>
  <c r="O130" i="29"/>
  <c r="Y130" i="29"/>
  <c r="AE130" i="29"/>
  <c r="AE56" i="29"/>
  <c r="W39" i="29"/>
  <c r="AI39" i="29"/>
  <c r="I39" i="29"/>
  <c r="N47" i="31"/>
  <c r="N80" i="31" s="1"/>
  <c r="N82" i="31" s="1"/>
  <c r="AO96" i="29"/>
  <c r="AM39" i="29"/>
  <c r="H73" i="29"/>
  <c r="AE73" i="29" s="1"/>
  <c r="O39" i="29"/>
  <c r="AO39" i="29"/>
  <c r="U28" i="29"/>
  <c r="Y113" i="29"/>
  <c r="S39" i="29"/>
  <c r="AE39" i="29"/>
  <c r="K39" i="29"/>
  <c r="AK28" i="29"/>
  <c r="Q39" i="29"/>
  <c r="AA130" i="29"/>
  <c r="S130" i="29"/>
  <c r="AO130" i="29"/>
  <c r="AM56" i="29"/>
  <c r="M56" i="29"/>
  <c r="M130" i="29"/>
  <c r="U130" i="29"/>
  <c r="M28" i="29"/>
  <c r="AC56" i="29"/>
  <c r="AC130" i="29"/>
  <c r="AC28" i="29"/>
  <c r="AI56" i="29"/>
  <c r="J47" i="31"/>
  <c r="W56" i="29"/>
  <c r="U56" i="29"/>
  <c r="Y56" i="29"/>
  <c r="AQ56" i="29"/>
  <c r="I113" i="29"/>
  <c r="AG39" i="29"/>
  <c r="Y39" i="29"/>
  <c r="I56" i="29"/>
  <c r="O56" i="29"/>
  <c r="H58" i="29"/>
  <c r="W58" i="29" s="1"/>
  <c r="Q56" i="29"/>
  <c r="K48" i="27"/>
  <c r="AA96" i="29"/>
  <c r="AC39" i="29"/>
  <c r="U39" i="29"/>
  <c r="AA39" i="29"/>
  <c r="K56" i="29"/>
  <c r="AG56" i="29"/>
  <c r="H40" i="29"/>
  <c r="H41" i="29" s="1"/>
  <c r="AQ41" i="29" s="1"/>
  <c r="AG96" i="29"/>
  <c r="AO56" i="29"/>
  <c r="M39" i="29"/>
  <c r="AK39" i="29"/>
  <c r="AA56" i="29"/>
  <c r="S96" i="29"/>
  <c r="O28" i="29"/>
  <c r="W28" i="29"/>
  <c r="AA113" i="29"/>
  <c r="Y96" i="29"/>
  <c r="AE28" i="29"/>
  <c r="AM28" i="29"/>
  <c r="AQ113" i="29"/>
  <c r="Q28" i="29"/>
  <c r="I28" i="29"/>
  <c r="Q49" i="27"/>
  <c r="K28" i="29"/>
  <c r="AG28" i="29"/>
  <c r="Y28" i="29"/>
  <c r="U113" i="29"/>
  <c r="O113" i="29"/>
  <c r="H91" i="29"/>
  <c r="H92" i="29" s="1"/>
  <c r="AG92" i="29" s="1"/>
  <c r="M113" i="29"/>
  <c r="AA28" i="29"/>
  <c r="S28" i="29"/>
  <c r="AO28" i="29"/>
  <c r="AK113" i="29"/>
  <c r="AE113" i="29"/>
  <c r="K96" i="29"/>
  <c r="AQ28" i="29"/>
  <c r="W113" i="29"/>
  <c r="I49" i="27"/>
  <c r="AM113" i="29"/>
  <c r="AC113" i="29"/>
  <c r="Q48" i="27"/>
  <c r="S113" i="29"/>
  <c r="AO113" i="29"/>
  <c r="Q113" i="29"/>
  <c r="H124" i="29"/>
  <c r="U47" i="27"/>
  <c r="I47" i="27"/>
  <c r="H22" i="29"/>
  <c r="W47" i="27"/>
  <c r="AI113" i="29"/>
  <c r="K113" i="29"/>
  <c r="AI96" i="29"/>
  <c r="M96" i="29"/>
  <c r="U96" i="29"/>
  <c r="AC96" i="29"/>
  <c r="AK96" i="29"/>
  <c r="O96" i="29"/>
  <c r="W96" i="29"/>
  <c r="AE96" i="29"/>
  <c r="AM96" i="29"/>
  <c r="AQ96" i="29"/>
  <c r="Q96" i="29"/>
  <c r="P47" i="31"/>
  <c r="P80" i="31" s="1"/>
  <c r="P82" i="31" s="1"/>
  <c r="T47" i="31"/>
  <c r="R47" i="31"/>
  <c r="R80" i="31" s="1"/>
  <c r="R82" i="31" s="1"/>
  <c r="AP47" i="31"/>
  <c r="AP80" i="31" s="1"/>
  <c r="AP82" i="31" s="1"/>
  <c r="AL47" i="31"/>
  <c r="W48" i="27"/>
  <c r="AB47" i="31"/>
  <c r="AH47" i="31"/>
  <c r="AH80" i="31" s="1"/>
  <c r="AH82" i="31" s="1"/>
  <c r="V49" i="28"/>
  <c r="V80" i="28" s="1"/>
  <c r="AF47" i="31"/>
  <c r="L47" i="31"/>
  <c r="AM57" i="29"/>
  <c r="W57" i="29"/>
  <c r="AK57" i="29"/>
  <c r="U57" i="29"/>
  <c r="AI57" i="29"/>
  <c r="S57" i="29"/>
  <c r="AG57" i="29"/>
  <c r="Q57" i="29"/>
  <c r="AE57" i="29"/>
  <c r="O57" i="29"/>
  <c r="AC57" i="29"/>
  <c r="M57" i="29"/>
  <c r="AQ57" i="29"/>
  <c r="AA57" i="29"/>
  <c r="K57" i="29"/>
  <c r="AO57" i="29"/>
  <c r="Y57" i="29"/>
  <c r="I57" i="29"/>
  <c r="AJ47" i="31"/>
  <c r="Z47" i="31"/>
  <c r="Z80" i="31" s="1"/>
  <c r="Z82" i="31" s="1"/>
  <c r="O48" i="27"/>
  <c r="H74" i="29"/>
  <c r="P49" i="27"/>
  <c r="P80" i="27" s="1"/>
  <c r="AN47" i="31"/>
  <c r="V47" i="31"/>
  <c r="X47" i="31"/>
  <c r="X80" i="31" s="1"/>
  <c r="X82" i="31" s="1"/>
  <c r="H108" i="29"/>
  <c r="S48" i="27"/>
  <c r="T49" i="27"/>
  <c r="T80" i="27" s="1"/>
  <c r="H125" i="29"/>
  <c r="U48" i="27"/>
  <c r="V49" i="27"/>
  <c r="V80" i="27" s="1"/>
  <c r="AE23" i="29"/>
  <c r="O23" i="29"/>
  <c r="AC23" i="29"/>
  <c r="M23" i="29"/>
  <c r="AQ23" i="29"/>
  <c r="AA23" i="29"/>
  <c r="K23" i="29"/>
  <c r="AO23" i="29"/>
  <c r="Y23" i="29"/>
  <c r="I23" i="29"/>
  <c r="AM23" i="29"/>
  <c r="W23" i="29"/>
  <c r="AK23" i="29"/>
  <c r="U23" i="29"/>
  <c r="AI23" i="29"/>
  <c r="S23" i="29"/>
  <c r="AG23" i="29"/>
  <c r="Q23" i="29"/>
  <c r="H13" i="29"/>
  <c r="G52" i="35" l="1"/>
  <c r="M48" i="35"/>
  <c r="I50" i="34"/>
  <c r="J81" i="34"/>
  <c r="T81" i="34" s="1"/>
  <c r="AQ11" i="29"/>
  <c r="Q50" i="34"/>
  <c r="J80" i="31"/>
  <c r="J82" i="31" s="1"/>
  <c r="M50" i="34"/>
  <c r="N81" i="34"/>
  <c r="P81" i="34"/>
  <c r="O50" i="34"/>
  <c r="K50" i="34"/>
  <c r="L81" i="34"/>
  <c r="R81" i="34"/>
  <c r="N49" i="28"/>
  <c r="N80" i="28" s="1"/>
  <c r="N82" i="28" s="1"/>
  <c r="M47" i="28"/>
  <c r="AD78" i="31"/>
  <c r="AD80" i="31"/>
  <c r="AD82" i="31" s="1"/>
  <c r="V78" i="31"/>
  <c r="V80" i="31"/>
  <c r="V82" i="31" s="1"/>
  <c r="AL80" i="31"/>
  <c r="AL82" i="31" s="1"/>
  <c r="J78" i="31"/>
  <c r="AN78" i="31"/>
  <c r="AN80" i="31"/>
  <c r="AN82" i="31" s="1"/>
  <c r="L78" i="31"/>
  <c r="L80" i="31"/>
  <c r="L82" i="31" s="1"/>
  <c r="AF78" i="31"/>
  <c r="AF80" i="31"/>
  <c r="AF82" i="31" s="1"/>
  <c r="T78" i="31"/>
  <c r="T80" i="31"/>
  <c r="T82" i="31" s="1"/>
  <c r="AB78" i="31"/>
  <c r="AB80" i="31"/>
  <c r="AB82" i="31" s="1"/>
  <c r="AJ78" i="31"/>
  <c r="K112" i="24" s="1"/>
  <c r="AJ80" i="31"/>
  <c r="AJ82" i="31" s="1"/>
  <c r="K25" i="35" s="1"/>
  <c r="M42" i="35" s="1"/>
  <c r="W73" i="29"/>
  <c r="AQ17" i="29"/>
  <c r="W48" i="28"/>
  <c r="N13" i="29"/>
  <c r="M13" i="29" s="1"/>
  <c r="X13" i="29"/>
  <c r="X19" i="29" s="1"/>
  <c r="X140" i="29" s="1"/>
  <c r="V13" i="29"/>
  <c r="U13" i="29" s="1"/>
  <c r="J49" i="28"/>
  <c r="J80" i="28" s="1"/>
  <c r="Z13" i="29"/>
  <c r="Z19" i="29" s="1"/>
  <c r="Z140" i="29" s="1"/>
  <c r="L13" i="29"/>
  <c r="L19" i="29" s="1"/>
  <c r="L140" i="29" s="1"/>
  <c r="J13" i="29"/>
  <c r="P13" i="29"/>
  <c r="P19" i="29" s="1"/>
  <c r="P140" i="29" s="1"/>
  <c r="AP13" i="29"/>
  <c r="AP19" i="29" s="1"/>
  <c r="AP140" i="29" s="1"/>
  <c r="T13" i="29"/>
  <c r="T19" i="29" s="1"/>
  <c r="T140" i="29" s="1"/>
  <c r="AB13" i="29"/>
  <c r="AB19" i="29" s="1"/>
  <c r="AB140" i="29" s="1"/>
  <c r="AJ13" i="29"/>
  <c r="AI13" i="29" s="1"/>
  <c r="AN13" i="29"/>
  <c r="AM13" i="29" s="1"/>
  <c r="R13" i="29"/>
  <c r="R19" i="29" s="1"/>
  <c r="R140" i="29" s="1"/>
  <c r="AF13" i="29"/>
  <c r="AF19" i="29" s="1"/>
  <c r="AF140" i="29" s="1"/>
  <c r="AH13" i="29"/>
  <c r="AH19" i="29" s="1"/>
  <c r="AH140" i="29" s="1"/>
  <c r="AL13" i="29"/>
  <c r="AK13" i="29" s="1"/>
  <c r="S49" i="28"/>
  <c r="T80" i="28"/>
  <c r="T82" i="28" s="1"/>
  <c r="Y47" i="31"/>
  <c r="Z78" i="31"/>
  <c r="Z84" i="31" s="1"/>
  <c r="W47" i="31"/>
  <c r="X78" i="31"/>
  <c r="X84" i="31" s="1"/>
  <c r="AK47" i="31"/>
  <c r="AL78" i="31"/>
  <c r="AO47" i="31"/>
  <c r="AP78" i="31"/>
  <c r="AP84" i="31" s="1"/>
  <c r="Q47" i="31"/>
  <c r="R78" i="31"/>
  <c r="R84" i="31" s="1"/>
  <c r="AG47" i="31"/>
  <c r="AH78" i="31"/>
  <c r="AH84" i="31" s="1"/>
  <c r="M47" i="31"/>
  <c r="N78" i="31"/>
  <c r="N84" i="31" s="1"/>
  <c r="O47" i="31"/>
  <c r="P78" i="31"/>
  <c r="P84" i="31" s="1"/>
  <c r="H24" i="29"/>
  <c r="I24" i="29" s="1"/>
  <c r="AA22" i="29"/>
  <c r="AD13" i="29"/>
  <c r="M58" i="29"/>
  <c r="AI58" i="29"/>
  <c r="Q58" i="29"/>
  <c r="AE58" i="29"/>
  <c r="Q49" i="28"/>
  <c r="O49" i="28"/>
  <c r="AC47" i="31"/>
  <c r="AI47" i="31"/>
  <c r="AQ47" i="31"/>
  <c r="AE47" i="31"/>
  <c r="O41" i="29"/>
  <c r="AM41" i="29"/>
  <c r="W41" i="29"/>
  <c r="AG41" i="29"/>
  <c r="AG40" i="29"/>
  <c r="AQ58" i="29"/>
  <c r="Y58" i="29"/>
  <c r="U58" i="29"/>
  <c r="AC58" i="29"/>
  <c r="AM58" i="29"/>
  <c r="H64" i="29"/>
  <c r="AE64" i="29" s="1"/>
  <c r="I58" i="29"/>
  <c r="I47" i="31"/>
  <c r="U49" i="28"/>
  <c r="AO41" i="29"/>
  <c r="Q40" i="29"/>
  <c r="AO73" i="29"/>
  <c r="U73" i="29"/>
  <c r="AI73" i="29"/>
  <c r="AC73" i="29"/>
  <c r="AQ73" i="29"/>
  <c r="AA73" i="29"/>
  <c r="K73" i="29"/>
  <c r="AM73" i="29"/>
  <c r="AK73" i="29"/>
  <c r="S73" i="29"/>
  <c r="Y73" i="29"/>
  <c r="AG73" i="29"/>
  <c r="O73" i="29"/>
  <c r="I73" i="29"/>
  <c r="O92" i="29"/>
  <c r="AK91" i="29"/>
  <c r="Q73" i="29"/>
  <c r="W92" i="29"/>
  <c r="AQ91" i="29"/>
  <c r="AO92" i="29"/>
  <c r="H98" i="29"/>
  <c r="Y98" i="29" s="1"/>
  <c r="M73" i="29"/>
  <c r="K58" i="29"/>
  <c r="AK58" i="29"/>
  <c r="AG58" i="29"/>
  <c r="H47" i="29"/>
  <c r="W47" i="29" s="1"/>
  <c r="U40" i="29"/>
  <c r="S58" i="29"/>
  <c r="O58" i="29"/>
  <c r="AO58" i="29"/>
  <c r="S41" i="29"/>
  <c r="I40" i="29"/>
  <c r="AA58" i="29"/>
  <c r="U41" i="29"/>
  <c r="S40" i="29"/>
  <c r="Y40" i="29"/>
  <c r="AA40" i="29"/>
  <c r="S47" i="31"/>
  <c r="M40" i="29"/>
  <c r="AO40" i="29"/>
  <c r="AE41" i="29"/>
  <c r="K41" i="29"/>
  <c r="AI40" i="29"/>
  <c r="K40" i="29"/>
  <c r="AK41" i="29"/>
  <c r="I41" i="29"/>
  <c r="AA41" i="29"/>
  <c r="AC40" i="29"/>
  <c r="AK40" i="29"/>
  <c r="AQ40" i="29"/>
  <c r="M41" i="29"/>
  <c r="Q41" i="29"/>
  <c r="AI41" i="29"/>
  <c r="O40" i="29"/>
  <c r="W40" i="29"/>
  <c r="AA47" i="31"/>
  <c r="AC41" i="29"/>
  <c r="Y41" i="29"/>
  <c r="AE40" i="29"/>
  <c r="AM40" i="29"/>
  <c r="S92" i="29"/>
  <c r="AM91" i="29"/>
  <c r="AC91" i="29"/>
  <c r="K92" i="29"/>
  <c r="AM92" i="29"/>
  <c r="M92" i="29"/>
  <c r="I92" i="29"/>
  <c r="AA92" i="29"/>
  <c r="Q91" i="29"/>
  <c r="I91" i="29"/>
  <c r="O91" i="29"/>
  <c r="AE92" i="29"/>
  <c r="W91" i="29"/>
  <c r="U92" i="29"/>
  <c r="Q92" i="29"/>
  <c r="AI92" i="29"/>
  <c r="AG91" i="29"/>
  <c r="Y91" i="29"/>
  <c r="AE91" i="29"/>
  <c r="S91" i="29"/>
  <c r="AO91" i="29"/>
  <c r="M91" i="29"/>
  <c r="AC92" i="29"/>
  <c r="Y92" i="29"/>
  <c r="AQ92" i="29"/>
  <c r="AK92" i="29"/>
  <c r="AI91" i="29"/>
  <c r="K91" i="29"/>
  <c r="U91" i="29"/>
  <c r="AA91" i="29"/>
  <c r="M22" i="29"/>
  <c r="W22" i="29"/>
  <c r="AG22" i="29"/>
  <c r="AQ22" i="29"/>
  <c r="AK22" i="29"/>
  <c r="AI22" i="29"/>
  <c r="I22" i="29"/>
  <c r="AM22" i="29"/>
  <c r="U22" i="29"/>
  <c r="K22" i="29"/>
  <c r="AC22" i="29"/>
  <c r="Q22" i="29"/>
  <c r="AO22" i="29"/>
  <c r="S22" i="29"/>
  <c r="O22" i="29"/>
  <c r="AE22" i="29"/>
  <c r="Y22" i="29"/>
  <c r="Y124" i="29"/>
  <c r="AG124" i="29"/>
  <c r="W124" i="29"/>
  <c r="I124" i="29"/>
  <c r="Q124" i="29"/>
  <c r="AC124" i="29"/>
  <c r="AM124" i="29"/>
  <c r="AE124" i="29"/>
  <c r="M124" i="29"/>
  <c r="O124" i="29"/>
  <c r="K124" i="29"/>
  <c r="AQ124" i="29"/>
  <c r="AK124" i="29"/>
  <c r="S124" i="29"/>
  <c r="AA124" i="29"/>
  <c r="U124" i="29"/>
  <c r="AI124" i="29"/>
  <c r="AO124" i="29"/>
  <c r="K49" i="28"/>
  <c r="AM47" i="31"/>
  <c r="AQ12" i="29"/>
  <c r="K47" i="31"/>
  <c r="W49" i="27"/>
  <c r="U47" i="31"/>
  <c r="S49" i="27"/>
  <c r="I80" i="27"/>
  <c r="M80" i="27"/>
  <c r="N82" i="27" s="1"/>
  <c r="AQ108" i="29"/>
  <c r="AA108" i="29"/>
  <c r="K108" i="29"/>
  <c r="AO108" i="29"/>
  <c r="Y108" i="29"/>
  <c r="I108" i="29"/>
  <c r="AM108" i="29"/>
  <c r="W108" i="29"/>
  <c r="AK108" i="29"/>
  <c r="U108" i="29"/>
  <c r="AI108" i="29"/>
  <c r="S108" i="29"/>
  <c r="AG108" i="29"/>
  <c r="Q108" i="29"/>
  <c r="AE108" i="29"/>
  <c r="O108" i="29"/>
  <c r="AC108" i="29"/>
  <c r="M108" i="29"/>
  <c r="H109" i="29"/>
  <c r="O49" i="27"/>
  <c r="U49" i="27"/>
  <c r="AI74" i="29"/>
  <c r="S74" i="29"/>
  <c r="AG74" i="29"/>
  <c r="Q74" i="29"/>
  <c r="AE74" i="29"/>
  <c r="O74" i="29"/>
  <c r="AC74" i="29"/>
  <c r="M74" i="29"/>
  <c r="AQ74" i="29"/>
  <c r="AA74" i="29"/>
  <c r="K74" i="29"/>
  <c r="AO74" i="29"/>
  <c r="Y74" i="29"/>
  <c r="I74" i="29"/>
  <c r="AM74" i="29"/>
  <c r="W74" i="29"/>
  <c r="AK74" i="29"/>
  <c r="U74" i="29"/>
  <c r="H75" i="29"/>
  <c r="AM125" i="29"/>
  <c r="W125" i="29"/>
  <c r="AK125" i="29"/>
  <c r="U125" i="29"/>
  <c r="AI125" i="29"/>
  <c r="S125" i="29"/>
  <c r="AG125" i="29"/>
  <c r="Q125" i="29"/>
  <c r="AE125" i="29"/>
  <c r="O125" i="29"/>
  <c r="AC125" i="29"/>
  <c r="M125" i="29"/>
  <c r="AQ125" i="29"/>
  <c r="AA125" i="29"/>
  <c r="K125" i="29"/>
  <c r="AO125" i="29"/>
  <c r="Y125" i="29"/>
  <c r="I125" i="29"/>
  <c r="H126" i="29"/>
  <c r="Q80" i="27"/>
  <c r="R82" i="27" s="1"/>
  <c r="H19" i="29"/>
  <c r="K80" i="27"/>
  <c r="L82" i="27" s="1"/>
  <c r="J19" i="29" l="1"/>
  <c r="J140" i="29" s="1"/>
  <c r="I81" i="34"/>
  <c r="K24" i="35"/>
  <c r="M41" i="35" s="1"/>
  <c r="K23" i="35"/>
  <c r="M40" i="35" s="1"/>
  <c r="K110" i="24"/>
  <c r="N85" i="34"/>
  <c r="N83" i="34"/>
  <c r="M81" i="34"/>
  <c r="Q81" i="34"/>
  <c r="O81" i="34"/>
  <c r="K113" i="24"/>
  <c r="K111" i="24"/>
  <c r="K26" i="35"/>
  <c r="M43" i="35" s="1"/>
  <c r="K81" i="34"/>
  <c r="N19" i="29"/>
  <c r="N140" i="29" s="1"/>
  <c r="M49" i="28"/>
  <c r="V84" i="31"/>
  <c r="AL84" i="31"/>
  <c r="AD84" i="31"/>
  <c r="J84" i="31"/>
  <c r="AF84" i="31"/>
  <c r="T84" i="31"/>
  <c r="AJ84" i="31"/>
  <c r="L84" i="31"/>
  <c r="AB84" i="31"/>
  <c r="AN84" i="31"/>
  <c r="AN19" i="29"/>
  <c r="AN140" i="29" s="1"/>
  <c r="O13" i="29"/>
  <c r="Y13" i="29"/>
  <c r="O24" i="29"/>
  <c r="AJ19" i="29"/>
  <c r="AJ140" i="29" s="1"/>
  <c r="AA13" i="29"/>
  <c r="W13" i="29"/>
  <c r="V19" i="29"/>
  <c r="V140" i="29" s="1"/>
  <c r="K13" i="29"/>
  <c r="Y64" i="29"/>
  <c r="M64" i="29"/>
  <c r="AG64" i="29"/>
  <c r="S24" i="29"/>
  <c r="AQ24" i="29"/>
  <c r="AG13" i="29"/>
  <c r="S13" i="29"/>
  <c r="W24" i="29"/>
  <c r="Y24" i="29"/>
  <c r="I13" i="29"/>
  <c r="Q13" i="29"/>
  <c r="AE24" i="29"/>
  <c r="H30" i="29"/>
  <c r="S30" i="29" s="1"/>
  <c r="AO13" i="29"/>
  <c r="AO64" i="29"/>
  <c r="AI24" i="29"/>
  <c r="I49" i="28"/>
  <c r="AM24" i="29"/>
  <c r="W80" i="28"/>
  <c r="AL19" i="29"/>
  <c r="AL140" i="29" s="1"/>
  <c r="AQ64" i="29"/>
  <c r="U24" i="29"/>
  <c r="AO24" i="29"/>
  <c r="W49" i="28"/>
  <c r="M24" i="29"/>
  <c r="AE13" i="29"/>
  <c r="U64" i="29"/>
  <c r="Q24" i="29"/>
  <c r="AK24" i="29"/>
  <c r="AM64" i="29"/>
  <c r="K24" i="29"/>
  <c r="Q64" i="29"/>
  <c r="AC24" i="29"/>
  <c r="AG24" i="29"/>
  <c r="AA24" i="29"/>
  <c r="AQ13" i="29"/>
  <c r="AC13" i="29"/>
  <c r="AD19" i="29"/>
  <c r="AD140" i="29" s="1"/>
  <c r="AC64" i="29"/>
  <c r="K64" i="29"/>
  <c r="AK64" i="29"/>
  <c r="S64" i="29"/>
  <c r="O64" i="29"/>
  <c r="AA64" i="29"/>
  <c r="W64" i="29"/>
  <c r="I64" i="29"/>
  <c r="AI64" i="29"/>
  <c r="AG98" i="29"/>
  <c r="AO98" i="29"/>
  <c r="K98" i="29"/>
  <c r="S98" i="29"/>
  <c r="AM47" i="29"/>
  <c r="AK98" i="29"/>
  <c r="O98" i="29"/>
  <c r="Q80" i="28"/>
  <c r="S80" i="28"/>
  <c r="O80" i="28"/>
  <c r="AC78" i="31"/>
  <c r="Q78" i="31"/>
  <c r="AA98" i="29"/>
  <c r="W98" i="29"/>
  <c r="AI98" i="29"/>
  <c r="AE98" i="29"/>
  <c r="AQ98" i="29"/>
  <c r="AM98" i="29"/>
  <c r="M98" i="29"/>
  <c r="I98" i="29"/>
  <c r="U98" i="29"/>
  <c r="Q98" i="29"/>
  <c r="AC98" i="29"/>
  <c r="AA47" i="29"/>
  <c r="AQ47" i="29"/>
  <c r="AE47" i="29"/>
  <c r="U47" i="29"/>
  <c r="Q47" i="29"/>
  <c r="M47" i="29"/>
  <c r="I47" i="29"/>
  <c r="AC47" i="29"/>
  <c r="Y47" i="29"/>
  <c r="AG47" i="29"/>
  <c r="S47" i="29"/>
  <c r="AK47" i="29"/>
  <c r="AI47" i="29"/>
  <c r="O47" i="29"/>
  <c r="AO47" i="29"/>
  <c r="K47" i="29"/>
  <c r="AQ75" i="29"/>
  <c r="AI75" i="29"/>
  <c r="Q75" i="29"/>
  <c r="AA75" i="29"/>
  <c r="S75" i="29"/>
  <c r="AE75" i="29"/>
  <c r="AK75" i="29"/>
  <c r="K75" i="29"/>
  <c r="O75" i="29"/>
  <c r="AC75" i="29"/>
  <c r="AM75" i="29"/>
  <c r="H81" i="29"/>
  <c r="W75" i="29"/>
  <c r="AO75" i="29"/>
  <c r="I75" i="29"/>
  <c r="U75" i="29"/>
  <c r="M75" i="29"/>
  <c r="AG75" i="29"/>
  <c r="Y75" i="29"/>
  <c r="AG109" i="29"/>
  <c r="AE109" i="29"/>
  <c r="W109" i="29"/>
  <c r="AA109" i="29"/>
  <c r="Q109" i="29"/>
  <c r="O109" i="29"/>
  <c r="S109" i="29"/>
  <c r="AK109" i="29"/>
  <c r="K109" i="29"/>
  <c r="H115" i="29"/>
  <c r="AC109" i="29"/>
  <c r="U109" i="29"/>
  <c r="AO109" i="29"/>
  <c r="M109" i="29"/>
  <c r="Y109" i="29"/>
  <c r="AM109" i="29"/>
  <c r="AQ109" i="29"/>
  <c r="I109" i="29"/>
  <c r="AI109" i="29"/>
  <c r="AM126" i="29"/>
  <c r="K126" i="29"/>
  <c r="U126" i="29"/>
  <c r="AO126" i="29"/>
  <c r="O126" i="29"/>
  <c r="M126" i="29"/>
  <c r="AG126" i="29"/>
  <c r="Y126" i="29"/>
  <c r="AC126" i="29"/>
  <c r="AQ126" i="29"/>
  <c r="Q126" i="29"/>
  <c r="H132" i="29"/>
  <c r="AI126" i="29"/>
  <c r="AA126" i="29"/>
  <c r="I126" i="29"/>
  <c r="S126" i="29"/>
  <c r="AK126" i="29"/>
  <c r="AE126" i="29"/>
  <c r="W126" i="29"/>
  <c r="I80" i="28"/>
  <c r="AE19" i="29"/>
  <c r="Y19" i="29"/>
  <c r="S78" i="31"/>
  <c r="W19" i="29"/>
  <c r="Q19" i="29"/>
  <c r="M80" i="28"/>
  <c r="AA78" i="31"/>
  <c r="AO19" i="29"/>
  <c r="O78" i="31"/>
  <c r="I78" i="31"/>
  <c r="U78" i="31"/>
  <c r="AO78" i="31"/>
  <c r="AE78" i="31"/>
  <c r="AG19" i="29"/>
  <c r="AG78" i="31"/>
  <c r="S19" i="29"/>
  <c r="AM78" i="31"/>
  <c r="O19" i="29"/>
  <c r="AI78" i="31"/>
  <c r="W78" i="31"/>
  <c r="K80" i="28"/>
  <c r="AA19" i="29"/>
  <c r="K78" i="31"/>
  <c r="K19" i="29"/>
  <c r="U80" i="28"/>
  <c r="I19" i="29" l="1"/>
  <c r="M44" i="35"/>
  <c r="H140" i="29"/>
  <c r="M19" i="29"/>
  <c r="K27" i="35"/>
  <c r="J27" i="35" s="1"/>
  <c r="H84" i="31"/>
  <c r="K34" i="35" s="1"/>
  <c r="K114" i="24"/>
  <c r="J113" i="24" s="1"/>
  <c r="M113" i="24" s="1"/>
  <c r="AM19" i="29"/>
  <c r="AI19" i="29"/>
  <c r="U19" i="29"/>
  <c r="AE30" i="29"/>
  <c r="AK19" i="29"/>
  <c r="AI30" i="29"/>
  <c r="K30" i="29"/>
  <c r="AG30" i="29"/>
  <c r="W30" i="29"/>
  <c r="I30" i="29"/>
  <c r="O30" i="29"/>
  <c r="M30" i="29"/>
  <c r="Y30" i="29"/>
  <c r="Q30" i="29"/>
  <c r="AK30" i="29"/>
  <c r="AQ30" i="29"/>
  <c r="AM30" i="29"/>
  <c r="AC30" i="29"/>
  <c r="U30" i="29"/>
  <c r="AO30" i="29"/>
  <c r="AA30" i="29"/>
  <c r="AQ19" i="29"/>
  <c r="AC19" i="29"/>
  <c r="AQ78" i="31"/>
  <c r="AK78" i="31"/>
  <c r="M78" i="31"/>
  <c r="Y78" i="31"/>
  <c r="U80" i="27"/>
  <c r="V82" i="27" s="1"/>
  <c r="S80" i="27"/>
  <c r="T82" i="27" s="1"/>
  <c r="K115" i="29"/>
  <c r="AC115" i="29"/>
  <c r="AO115" i="29"/>
  <c r="AM115" i="29"/>
  <c r="U115" i="29"/>
  <c r="AG115" i="29"/>
  <c r="M115" i="29"/>
  <c r="Y115" i="29"/>
  <c r="AQ115" i="29"/>
  <c r="Q115" i="29"/>
  <c r="AI115" i="29"/>
  <c r="I115" i="29"/>
  <c r="AA115" i="29"/>
  <c r="W115" i="29"/>
  <c r="S115" i="29"/>
  <c r="O115" i="29"/>
  <c r="AK115" i="29"/>
  <c r="AE115" i="29"/>
  <c r="W80" i="27"/>
  <c r="O80" i="27"/>
  <c r="P82" i="27" s="1"/>
  <c r="S132" i="29"/>
  <c r="W132" i="29"/>
  <c r="AO132" i="29"/>
  <c r="O132" i="29"/>
  <c r="AG132" i="29"/>
  <c r="AK132" i="29"/>
  <c r="Y132" i="29"/>
  <c r="AC132" i="29"/>
  <c r="AQ132" i="29"/>
  <c r="Q132" i="29"/>
  <c r="U132" i="29"/>
  <c r="AI132" i="29"/>
  <c r="I132" i="29"/>
  <c r="M132" i="29"/>
  <c r="AA132" i="29"/>
  <c r="AM132" i="29"/>
  <c r="AE132" i="29"/>
  <c r="K132" i="29"/>
  <c r="W81" i="29"/>
  <c r="AO81" i="29"/>
  <c r="O81" i="29"/>
  <c r="AG81" i="29"/>
  <c r="M81" i="29"/>
  <c r="Y81" i="29"/>
  <c r="AK81" i="29"/>
  <c r="AQ81" i="29"/>
  <c r="Q81" i="29"/>
  <c r="U81" i="29"/>
  <c r="AI81" i="29"/>
  <c r="I81" i="29"/>
  <c r="AC81" i="29"/>
  <c r="AA81" i="29"/>
  <c r="AM81" i="29"/>
  <c r="S81" i="29"/>
  <c r="AE81" i="29"/>
  <c r="K81" i="29"/>
  <c r="K31" i="35" l="1"/>
  <c r="M52" i="35"/>
  <c r="K36" i="35"/>
  <c r="J114" i="24"/>
  <c r="J110" i="24"/>
  <c r="M110" i="24" s="1"/>
  <c r="J34" i="35"/>
  <c r="J36" i="35" s="1"/>
  <c r="J111" i="24"/>
  <c r="M111" i="24" s="1"/>
  <c r="AQ84" i="31"/>
  <c r="H82" i="31"/>
  <c r="AQ82" i="31" s="1"/>
  <c r="J31" i="35" l="1"/>
  <c r="M34"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Area Fondos Comunitarios</author>
  </authors>
  <commentList>
    <comment ref="J4" authorId="0" shapeId="0" xr:uid="{1DE1E098-2E80-4B06-8F4F-E080DD6E1CE3}">
      <text>
        <r>
          <rPr>
            <sz val="9"/>
            <color indexed="81"/>
            <rFont val="Tahoma"/>
            <family val="2"/>
          </rPr>
          <t xml:space="preserve">Datos a cumplimentar por CEPES
</t>
        </r>
      </text>
    </comment>
    <comment ref="K32" authorId="0" shapeId="0" xr:uid="{C1DBF197-42D5-4FF9-BFAF-7ED7E3590C9C}">
      <text>
        <r>
          <rPr>
            <sz val="9"/>
            <color indexed="81"/>
            <rFont val="Tahoma"/>
            <family val="2"/>
          </rPr>
          <t>El detalle de este importe se tiene que aportar en el plan financiero del Formulario online de solicitud de subvenciones</t>
        </r>
      </text>
    </comment>
    <comment ref="K33" authorId="0" shapeId="0" xr:uid="{B6B3F36C-54FE-4413-82BC-66DD3C1F690A}">
      <text>
        <r>
          <rPr>
            <sz val="9"/>
            <color indexed="81"/>
            <rFont val="Tahoma"/>
            <family val="2"/>
          </rPr>
          <t>El detalle de este importe se tiene que aportar en el plan financiero del Formulario online de solicitud de subvenciones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Area Fondos Comunitarios</author>
    <author>Isabel Rueda</author>
    <author>FSE</author>
  </authors>
  <commentList>
    <comment ref="J4" authorId="0" shapeId="0" xr:uid="{00000000-0006-0000-0000-000002000000}">
      <text>
        <r>
          <rPr>
            <sz val="9"/>
            <color indexed="81"/>
            <rFont val="Tahoma"/>
            <family val="2"/>
          </rPr>
          <t xml:space="preserve">Datos a cumplimentar por CEPES
</t>
        </r>
      </text>
    </comment>
    <comment ref="J17" authorId="1" shapeId="0" xr:uid="{01BB0A20-BBDD-434E-8281-63B6B8124D2E}">
      <text>
        <r>
          <rPr>
            <b/>
            <sz val="9"/>
            <color indexed="81"/>
            <rFont val="Tahoma"/>
            <family val="2"/>
          </rPr>
          <t>AFC:</t>
        </r>
        <r>
          <rPr>
            <sz val="9"/>
            <color indexed="81"/>
            <rFont val="Tahoma"/>
            <family val="2"/>
          </rPr>
          <t xml:space="preserve">
Cuando un proyecto solo contemple servicios comunes:
El coste total mínimo será de 900.000€
El coste total máximo será de 1.900.000€</t>
        </r>
      </text>
    </comment>
    <comment ref="L17" authorId="1" shapeId="0" xr:uid="{346EEF19-920C-4ADD-AEE9-D3CE00653369}">
      <text>
        <r>
          <rPr>
            <b/>
            <sz val="9"/>
            <color indexed="81"/>
            <rFont val="Tahoma"/>
            <family val="2"/>
          </rPr>
          <t>AFC:</t>
        </r>
        <r>
          <rPr>
            <sz val="9"/>
            <color indexed="81"/>
            <rFont val="Tahoma"/>
            <family val="2"/>
          </rPr>
          <t xml:space="preserve">
Cuando un proyecto contemple servicios comunes y adicionales:
El coste total mínimo será de 900.000€
El coste total máximo será de 2.200.000€</t>
        </r>
      </text>
    </comment>
    <comment ref="G21" authorId="1" shapeId="0" xr:uid="{86AAF6C1-26E3-48B7-B9CB-6E2A090874DA}">
      <text>
        <r>
          <rPr>
            <sz val="9"/>
            <color indexed="81"/>
            <rFont val="Tahoma"/>
            <family val="2"/>
          </rPr>
          <t>Seleccionar solo la categoría o categorías de región en la que el proyecto, tanto de carácter regional como si plurirregional, se va a desarrollar</t>
        </r>
      </text>
    </comment>
    <comment ref="I30" authorId="2" shapeId="0" xr:uid="{CDD2D77B-2328-4CAE-8C23-0D63A4C2BDC8}">
      <text>
        <r>
          <rPr>
            <sz val="9"/>
            <color indexed="81"/>
            <rFont val="Tahoma"/>
            <family val="2"/>
          </rPr>
          <t>Salario bruto mensual. Solo se incluirán los conceptos salariales</t>
        </r>
      </text>
    </comment>
    <comment ref="J30" authorId="2" shapeId="0" xr:uid="{00000000-0006-0000-0000-000006000000}">
      <text>
        <r>
          <rPr>
            <sz val="9"/>
            <color indexed="81"/>
            <rFont val="Tahoma"/>
            <family val="2"/>
          </rPr>
          <t xml:space="preserve">Coste de la seguridad social a cargo de la empresa (cuota patronal)
</t>
        </r>
      </text>
    </comment>
    <comment ref="L30" authorId="1" shapeId="0" xr:uid="{3F3BACF0-2460-4653-85C1-546986D1C1E1}">
      <text>
        <r>
          <rPr>
            <sz val="9"/>
            <color indexed="81"/>
            <rFont val="Tahoma"/>
            <family val="2"/>
          </rPr>
          <t>Indicar el porcentaje (media de todos los meses imputados) de la jornada laboral total que se va dedicar al proyecto. 
Si la dedicación al proyecto es completa indicar 100%</t>
        </r>
      </text>
    </comment>
    <comment ref="I49" authorId="2" shapeId="0" xr:uid="{7709799D-D019-486E-98FB-9703052D04EE}">
      <text>
        <r>
          <rPr>
            <sz val="9"/>
            <color indexed="81"/>
            <rFont val="Tahoma"/>
            <family val="2"/>
          </rPr>
          <t xml:space="preserve">Horas contratadas mensualmente. Si en número de horas mensuales varias, indicar el número medio de horas al mes
</t>
        </r>
      </text>
    </comment>
    <comment ref="B67" authorId="1" shapeId="0" xr:uid="{0D581860-D19C-4207-ABAA-FD5B49CB80C5}">
      <text>
        <r>
          <rPr>
            <b/>
            <sz val="9"/>
            <color indexed="81"/>
            <rFont val="Tahoma"/>
            <family val="2"/>
          </rPr>
          <t>AFC:</t>
        </r>
        <r>
          <rPr>
            <sz val="9"/>
            <color indexed="81"/>
            <rFont val="Tahoma"/>
            <family val="2"/>
          </rPr>
          <t xml:space="preserve">
Este porcentaje deberá estar entre un 75% y un 80% del coste total del proyecto</t>
        </r>
      </text>
    </comment>
    <comment ref="B82" authorId="1" shapeId="0" xr:uid="{B4473440-3821-474B-9E3A-24C636880BF4}">
      <text>
        <r>
          <rPr>
            <b/>
            <sz val="9"/>
            <color indexed="81"/>
            <rFont val="Tahoma"/>
            <family val="2"/>
          </rPr>
          <t>AFC:</t>
        </r>
        <r>
          <rPr>
            <sz val="9"/>
            <color indexed="81"/>
            <rFont val="Tahoma"/>
            <family val="2"/>
          </rPr>
          <t xml:space="preserve">
Se recomienda que este porcentaje esté entre un 20% y un 23% del coste directo de personal</t>
        </r>
      </text>
    </comment>
    <comment ref="B96" authorId="1" shapeId="0" xr:uid="{72554426-89AC-4212-9F30-F8692B24A1DE}">
      <text>
        <r>
          <rPr>
            <b/>
            <sz val="9"/>
            <color indexed="81"/>
            <rFont val="Tahoma"/>
            <family val="2"/>
          </rPr>
          <t>AFC:</t>
        </r>
        <r>
          <rPr>
            <sz val="9"/>
            <color indexed="81"/>
            <rFont val="Tahoma"/>
            <family val="2"/>
          </rPr>
          <t xml:space="preserve">
Se recomienda que este porcentaje esté entre un 7% y un 10% del coste directo de personal</t>
        </r>
      </text>
    </comment>
    <comment ref="B99" authorId="1" shapeId="0" xr:uid="{20DF1565-B40D-4942-88A1-6A0B753D662E}">
      <text>
        <r>
          <rPr>
            <b/>
            <sz val="9"/>
            <color indexed="81"/>
            <rFont val="Tahoma"/>
            <family val="2"/>
          </rPr>
          <t>AFC:</t>
        </r>
        <r>
          <rPr>
            <sz val="9"/>
            <color indexed="81"/>
            <rFont val="Tahoma"/>
            <family val="2"/>
          </rPr>
          <t xml:space="preserve">
Este porcentaje deberá estar entre el 25% y el 30% del coste directo del personal para adecuarse a la modalidad de la subvención, regulada en el artículo 6 de las Bases de la convocatoria</t>
        </r>
      </text>
    </comment>
    <comment ref="B103" authorId="0" shapeId="0" xr:uid="{00000000-0006-0000-0000-000009000000}">
      <text>
        <r>
          <rPr>
            <sz val="9"/>
            <color indexed="81"/>
            <rFont val="Tahoma"/>
            <family val="2"/>
          </rPr>
          <t xml:space="preserve">Detallar, al menos, los importes de las partidas 6.1.2.2, 6.1.2.4, 6.1.2.5, 6.1.2.7
</t>
        </r>
      </text>
    </comment>
    <comment ref="A106" authorId="1" shapeId="0" xr:uid="{511DCCFB-5F6C-4CF2-BBAE-70ABF4CD0F45}">
      <text>
        <r>
          <rPr>
            <b/>
            <sz val="9"/>
            <color indexed="81"/>
            <rFont val="Tahoma"/>
            <family val="2"/>
          </rPr>
          <t>AFC:</t>
        </r>
        <r>
          <rPr>
            <sz val="9"/>
            <color indexed="81"/>
            <rFont val="Tahoma"/>
            <family val="2"/>
          </rPr>
          <t xml:space="preserve">
Según el artículo 5.5 de la convocatoria, en un proyecto plurirregional, el coste total para cada categoría de región tiene que adecuarse a la siguiente proporción:
Región tipo A: 26%
Región tipo B: 41%
Región tipo C: 33%</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Isabel Rueda</author>
  </authors>
  <commentList>
    <comment ref="B80" authorId="0" shapeId="0" xr:uid="{52575AD7-D654-4E66-8C44-D6D5C75118DE}">
      <text>
        <r>
          <rPr>
            <b/>
            <sz val="9"/>
            <color indexed="81"/>
            <rFont val="Tahoma"/>
            <family val="2"/>
          </rPr>
          <t>AFC:</t>
        </r>
        <r>
          <rPr>
            <sz val="9"/>
            <color indexed="81"/>
            <rFont val="Tahoma"/>
            <family val="2"/>
          </rPr>
          <t xml:space="preserve">
Modalidad de subvención de acuerdo con el artículo 6 de las Bases de la convocatoria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Area Fondos Comunitarios</author>
  </authors>
  <commentList>
    <comment ref="B2" authorId="0" shapeId="0" xr:uid="{00000000-0006-0000-0400-000001000000}">
      <text>
        <r>
          <rPr>
            <b/>
            <sz val="9"/>
            <color indexed="81"/>
            <rFont val="Tahoma"/>
            <family val="2"/>
          </rPr>
          <t xml:space="preserve">Cumplimentar solo en caso de proyecto presentado en PARTENARIADO
</t>
        </r>
      </text>
    </comment>
  </commentList>
</comments>
</file>

<file path=xl/sharedStrings.xml><?xml version="1.0" encoding="utf-8"?>
<sst xmlns="http://schemas.openxmlformats.org/spreadsheetml/2006/main" count="1299" uniqueCount="368">
  <si>
    <t>C. Autónoma</t>
  </si>
  <si>
    <t>Andalucía</t>
  </si>
  <si>
    <t>Estatal</t>
  </si>
  <si>
    <t>Local</t>
  </si>
  <si>
    <t>Autonómico</t>
  </si>
  <si>
    <t>Nº Expediente:</t>
  </si>
  <si>
    <t>AMBITO</t>
  </si>
  <si>
    <t>Aragón</t>
  </si>
  <si>
    <t>Castilla y León</t>
  </si>
  <si>
    <t>Cantabria</t>
  </si>
  <si>
    <t>Cataluña</t>
  </si>
  <si>
    <t>La Rioja</t>
  </si>
  <si>
    <t>Navarra</t>
  </si>
  <si>
    <t>Extremadura</t>
  </si>
  <si>
    <t>Galicia</t>
  </si>
  <si>
    <t>Principado de Asturias</t>
  </si>
  <si>
    <t>Castilla - La Mancha</t>
  </si>
  <si>
    <t>Comunidad Valenciana</t>
  </si>
  <si>
    <t>Comunidad de Madrid</t>
  </si>
  <si>
    <t>Región de Murcia</t>
  </si>
  <si>
    <t>País Vasco</t>
  </si>
  <si>
    <t>Ceuta</t>
  </si>
  <si>
    <t>Melilla</t>
  </si>
  <si>
    <t>RÉGIMEN</t>
  </si>
  <si>
    <t>Propiedad</t>
  </si>
  <si>
    <t>Alquiler</t>
  </si>
  <si>
    <t>Cesión uso</t>
  </si>
  <si>
    <t>Otro</t>
  </si>
  <si>
    <t>Contratación</t>
  </si>
  <si>
    <t>CUANTÍA</t>
  </si>
  <si>
    <t>Indefinido</t>
  </si>
  <si>
    <t>Temporal</t>
  </si>
  <si>
    <t>Mercantil</t>
  </si>
  <si>
    <t>Objetivo Específico</t>
  </si>
  <si>
    <t>1. Crear empresas y empleos en la Economía Social</t>
  </si>
  <si>
    <t>2. Impulsar la profesionalización de los recursos humanos y la gestión de entidades de la economía social, mediante acciones formativas que conlleven un 40% de compromiso de contratación</t>
  </si>
  <si>
    <t>OE_8.3.1</t>
  </si>
  <si>
    <t>OE_9.5.1</t>
  </si>
  <si>
    <t>OE_9.5.1. Indicadores de resultados</t>
  </si>
  <si>
    <t>OE_8.3.1. Indicadores de resultados</t>
  </si>
  <si>
    <t>CATEGORÍA DE REGIÓN</t>
  </si>
  <si>
    <t>Categoría Región</t>
  </si>
  <si>
    <t xml:space="preserve">Total (6.1.1): </t>
  </si>
  <si>
    <t xml:space="preserve">Total (6.1.2): </t>
  </si>
  <si>
    <t>Codigo</t>
  </si>
  <si>
    <t>P_8.3.1.01</t>
  </si>
  <si>
    <t>P_8.3.1.02</t>
  </si>
  <si>
    <t>P_8.3.1.03</t>
  </si>
  <si>
    <t>TIPO REGIÓN</t>
  </si>
  <si>
    <t>Tipo_A</t>
  </si>
  <si>
    <t>Tipo_B</t>
  </si>
  <si>
    <t>Tipo_C</t>
  </si>
  <si>
    <t>PROCEDENCIA DE LA APORTACIÓN</t>
  </si>
  <si>
    <t>TOTAL FINANCIACIÓN DEL PROYECTO</t>
  </si>
  <si>
    <t>PUESTO</t>
  </si>
  <si>
    <t>TOTAL HORAS</t>
  </si>
  <si>
    <t>PRECIO / HORA</t>
  </si>
  <si>
    <t xml:space="preserve">TOTAL COSTE </t>
  </si>
  <si>
    <t>TIPO</t>
  </si>
  <si>
    <t>DESCIPCIÓN</t>
  </si>
  <si>
    <t xml:space="preserve">Mobiliario </t>
  </si>
  <si>
    <t>Equipos infomáticos</t>
  </si>
  <si>
    <t>Aplicaciones informáticas</t>
  </si>
  <si>
    <t>Instalaciones</t>
  </si>
  <si>
    <t>Otros equipos</t>
  </si>
  <si>
    <t>Otros medios</t>
  </si>
  <si>
    <t>Medios</t>
  </si>
  <si>
    <t>6.1.1. GASTOS DIRECTOS DE PERSONAL DEL PROYECTO</t>
  </si>
  <si>
    <t>6.1.2. OTROS GASTOS DIRECTOS DEL PROYECTO</t>
  </si>
  <si>
    <t>Estado</t>
  </si>
  <si>
    <t>Nº convenios Público-Privados que se consolidan para potenciar la creación de empresas y empleo</t>
  </si>
  <si>
    <t>Nº de participantes que obtienen una cualificación tras su participación en una acción formativa</t>
  </si>
  <si>
    <t>Nº de participantes que obtienen un empleo tras su participación en una acción formativa</t>
  </si>
  <si>
    <t>Nº de participantes mejoran en su puesto de trabajo tras su participación en una acción formativa</t>
  </si>
  <si>
    <t>RETRIBUCIÓN BRUTA MENSUAL</t>
  </si>
  <si>
    <t>TOTAL COSTE MENSUAL</t>
  </si>
  <si>
    <t>TOTAL COSTE IMPUTADO</t>
  </si>
  <si>
    <t>% IMPUTACIÓN</t>
  </si>
  <si>
    <t>TOTAL COSTE PERSONAL LABORAL</t>
  </si>
  <si>
    <t xml:space="preserve">CUOTA MENSUAL S.SOCIAL </t>
  </si>
  <si>
    <t>HORAS / MES</t>
  </si>
  <si>
    <t>P_9.5.1.01</t>
  </si>
  <si>
    <t>P_9.5.1.02</t>
  </si>
  <si>
    <t>P_9.5.1.03</t>
  </si>
  <si>
    <t>P_9.5.1.04</t>
  </si>
  <si>
    <t>Nº empleos generados en empresas de inserción.</t>
  </si>
  <si>
    <t xml:space="preserve">Nº de trabajadores con discapacidad que transitan a la empresa ordinaria </t>
  </si>
  <si>
    <t>Número de empresas de inserción creadas</t>
  </si>
  <si>
    <t>Número de cooperativas de iniciativa social creadas</t>
  </si>
  <si>
    <t xml:space="preserve">    6.1.1.1. Personal con contrato laboral</t>
  </si>
  <si>
    <t>1. Creación y/o refuerzo de servicios de asistencia técnica o acompañamiento al emprendedor y a entidades promotoras para la creación y gestión de empresas de inserción o cooperativas de iniciativa social.</t>
  </si>
  <si>
    <t>Nº total de personas en situación o riesgo de exclusión social, atendidas</t>
  </si>
  <si>
    <t>Nº de empleos generados en las cooperativas de iniciativa social.</t>
  </si>
  <si>
    <t>Número de estudios de viabilidad desarrollados</t>
  </si>
  <si>
    <t>Nº de participantes en las acciones formativas</t>
  </si>
  <si>
    <t xml:space="preserve">Nº de participantes que obtienen un empleo tras su participación </t>
  </si>
  <si>
    <t>Nº total de personas con discapacidad, atendidas</t>
  </si>
  <si>
    <t>Nº de redes de centros especiales de empleo que se crean</t>
  </si>
  <si>
    <t>Número de empresas participantes en procesos de transformación empresarial</t>
  </si>
  <si>
    <t>Número de empresas transformadas</t>
  </si>
  <si>
    <t>Número de empleos mantenidos en los procesos de transformación</t>
  </si>
  <si>
    <t>Número de talleres de sensibilización al emprendedor</t>
  </si>
  <si>
    <t>Número de participantes en los talleres</t>
  </si>
  <si>
    <t>Nº de productos para sensibilizar el espíritu emprendedor bajo fórmulas de la Economía Social</t>
  </si>
  <si>
    <t>Número de acciones formativas desarrolladas</t>
  </si>
  <si>
    <t xml:space="preserve">Número de acciones formativas para el personal de las empresas en proceso de transformación empresarial </t>
  </si>
  <si>
    <t xml:space="preserve">Número de participantes en acciones formativas para el personal de las empresas en proceso de transformación empresarial </t>
  </si>
  <si>
    <t>Número de acciones formativas a emprendedores que inician actividad empresarial</t>
  </si>
  <si>
    <t>Nº de participantes en acciones formativas a emprendedores que inician actividad empresarial</t>
  </si>
  <si>
    <t xml:space="preserve">Número de nuevos socios que se incorporan a empresas de la Economía Social </t>
  </si>
  <si>
    <t>Nº de participantes que mantienen el empleo en el plazo de 6 meses siguientes a su formación</t>
  </si>
  <si>
    <t>Número de talleres o seminarios impartidos</t>
  </si>
  <si>
    <t>Número de miniempresas creadas</t>
  </si>
  <si>
    <t xml:space="preserve">Número de productos pedagógicos creados para impregnar el espíritu emprendedor </t>
  </si>
  <si>
    <t>Número de productos de comunicación elaborados</t>
  </si>
  <si>
    <t>Número de empleos generados en empresas de inserción.</t>
  </si>
  <si>
    <t>P_9.5.1.05</t>
  </si>
  <si>
    <t>Nº de trabajadores en situación o riesgo de exclusión social que transitan a la empresa ordinaria desde empresas de inserción</t>
  </si>
  <si>
    <t>Nº de acciones formativas específicas de formación y empleo desarrolladas</t>
  </si>
  <si>
    <t>Número de participantes en acciones formativas</t>
  </si>
  <si>
    <t>Nº de convenios público-privados que se consolidan para potenciar la creación de empresas de economía social y empleo en los colectivos objeto de esta convocatoria.</t>
  </si>
  <si>
    <t>Nº empleos generados para personas con discapacidad en los centros especiales de empleo</t>
  </si>
  <si>
    <t>Denominación del proyecto:</t>
  </si>
  <si>
    <t>Nº de participantes que finalizan la formación</t>
  </si>
  <si>
    <t>Nº de acciones de difusión y/o sensibilización que se realizan</t>
  </si>
  <si>
    <t>Nº de procesos de asesoramiento empresarial y acompañamiento ejecutados con empresas de inserción o cooperativas de iniciativa social constituidas</t>
  </si>
  <si>
    <t>Nº de procesos de asesoramiento empresarial y acompañamiento ejecutados  con empresas de inserción o cooperativas de iniciativa social constituidas</t>
  </si>
  <si>
    <t>2. Potenciar alianzas público-privadas para la creación de empresas de inserción o cooperativas de iniciativa social en el ámbito local o rural, que aporten innovación a la gestión de recursos endógenos a través de procesos de reserva de mercado.</t>
  </si>
  <si>
    <t>3. Creación y/o refuerzo de servicios de asistencia técnica o acompañamiento a centros especiales de empleo de la Economía Social para la creación de empleos de personas con discapacidad.</t>
  </si>
  <si>
    <t>4. Impulso, consolidación o refuerzo de servicios de ajuste personal y social de los centros especiales de empleo de la Economía Social mediante creación de redes que permitan la prestación conjunta de dos funciones específicas de las unidades de apoyo.</t>
  </si>
  <si>
    <t xml:space="preserve">COSTE TOTAL DEL PROYECTO  </t>
  </si>
  <si>
    <t>6.3. Observaciones al presupuesto:</t>
  </si>
  <si>
    <t>Solicitado</t>
  </si>
  <si>
    <t>Concedido</t>
  </si>
  <si>
    <t>Concesión provisional</t>
  </si>
  <si>
    <t>Pendiente solicitud</t>
  </si>
  <si>
    <t>Número de empresas creadas a partir de proyectos empresariales</t>
  </si>
  <si>
    <t>Número de participantes que obtienen un empleo, incluido por cuenta propia, tras su participación</t>
  </si>
  <si>
    <t>Número total de personas atendidas</t>
  </si>
  <si>
    <t>3. Fomentar el emprendimiento en fórmulas de la Economía Social para personas que se encuentran en procesos de formación reglada.</t>
  </si>
  <si>
    <t xml:space="preserve">Número de estudiantes que realizan prácticas empresariales </t>
  </si>
  <si>
    <t xml:space="preserve">Número de empresas que acogen a alumnos/as en prácticas </t>
  </si>
  <si>
    <t xml:space="preserve">Número de alumnos/as que participan en miniempresas o empresas de estudiantes </t>
  </si>
  <si>
    <t>CUANTÍA TOTAL</t>
  </si>
  <si>
    <t xml:space="preserve">6.2. GASTOS INDIRECTOS DEL PROYECTO </t>
  </si>
  <si>
    <t>TOTAL PERSONAL P. SERVICIOS</t>
  </si>
  <si>
    <t xml:space="preserve">    6.1.1.2. Personal con contrato de prestación servicios</t>
  </si>
  <si>
    <t>% APORTACIÓN</t>
  </si>
  <si>
    <t>Check</t>
  </si>
  <si>
    <t>6.1. COSTES DIRECTOS:</t>
  </si>
  <si>
    <t>2. Denominación del proyecto:</t>
  </si>
  <si>
    <t>COSTE IMPUTADO PROYECTO</t>
  </si>
  <si>
    <t>%</t>
  </si>
  <si>
    <t>TOTAL PERSONAL PRESTACIÓN SERVICIOS</t>
  </si>
  <si>
    <t>6. Presupuesto</t>
  </si>
  <si>
    <t>Entidad solicitante:</t>
  </si>
  <si>
    <t>Nombre o razón social:</t>
  </si>
  <si>
    <t>Siglas:</t>
  </si>
  <si>
    <t>1. Entidad solicitante:</t>
  </si>
  <si>
    <t>Coste de personal directo del proyecto. Detalle</t>
  </si>
  <si>
    <t>1. Personal con contrato laboral para el desarrollo del proyecto</t>
  </si>
  <si>
    <t>2. Personal con contrato de prestación de servicios para el desarrollo del proyecto</t>
  </si>
  <si>
    <t>Entidad solicitante</t>
  </si>
  <si>
    <t xml:space="preserve"> COSTE IMPUTADO ENTIDAD</t>
  </si>
  <si>
    <t xml:space="preserve">TOTAL COSTES INDIRECTOS DEL PROYECTO (6.2)   </t>
  </si>
  <si>
    <t>DESGLOSE POR ANUALIDAD</t>
  </si>
  <si>
    <t xml:space="preserve">   6.4.    Personal de administración, gestión y dirección</t>
  </si>
  <si>
    <t xml:space="preserve"> COSTE IMPUTADO ANUALIDAD</t>
  </si>
  <si>
    <t xml:space="preserve"> COSTE IMPUTADO </t>
  </si>
  <si>
    <t xml:space="preserve"> COSTE IMPUTADO</t>
  </si>
  <si>
    <t>Varias</t>
  </si>
  <si>
    <t>COSTE TOTAL</t>
  </si>
  <si>
    <r>
      <t>%</t>
    </r>
    <r>
      <rPr>
        <sz val="6"/>
        <color theme="1"/>
        <rFont val="Arial Narrow"/>
        <family val="2"/>
      </rPr>
      <t xml:space="preserve"> </t>
    </r>
    <r>
      <rPr>
        <sz val="5"/>
        <color theme="1"/>
        <rFont val="Arial Narrow"/>
        <family val="2"/>
      </rPr>
      <t>IMPUTACIÓN</t>
    </r>
  </si>
  <si>
    <r>
      <t>Nº MESES</t>
    </r>
    <r>
      <rPr>
        <sz val="8"/>
        <color theme="1"/>
        <rFont val="Arial Narrow"/>
        <family val="2"/>
      </rPr>
      <t xml:space="preserve"> IMPUTADOS</t>
    </r>
  </si>
  <si>
    <r>
      <t xml:space="preserve">COSTE ANUAL </t>
    </r>
    <r>
      <rPr>
        <sz val="8"/>
        <color theme="1"/>
        <rFont val="Arial Narrow"/>
        <family val="2"/>
      </rPr>
      <t>MEDIO</t>
    </r>
  </si>
  <si>
    <r>
      <t xml:space="preserve">COSTE TOTAL </t>
    </r>
    <r>
      <rPr>
        <sz val="8"/>
        <color theme="1"/>
        <rFont val="Arial Narrow"/>
        <family val="2"/>
      </rPr>
      <t>IMPUTADO</t>
    </r>
  </si>
  <si>
    <t>ARAGÓN</t>
  </si>
  <si>
    <t>CANTABRIA</t>
  </si>
  <si>
    <t>CATALUÑA</t>
  </si>
  <si>
    <t>C. VALENCIANA</t>
  </si>
  <si>
    <t>ISLAS BALEARES</t>
  </si>
  <si>
    <t>LA RIOJA</t>
  </si>
  <si>
    <t>MADRID</t>
  </si>
  <si>
    <t>NAVARRA</t>
  </si>
  <si>
    <t>PAIS VASCO</t>
  </si>
  <si>
    <t>ASTURIAS</t>
  </si>
  <si>
    <t>GALICIA</t>
  </si>
  <si>
    <t>CATEGORÍA DE REGIÓN A</t>
  </si>
  <si>
    <t>CATEGORÍA DE REGIÓN B</t>
  </si>
  <si>
    <t>ANDALUCÍA</t>
  </si>
  <si>
    <t>CASTILLA-LA MANCHA</t>
  </si>
  <si>
    <t>ISLAS CANARIAS</t>
  </si>
  <si>
    <t>R. MURCIA</t>
  </si>
  <si>
    <t>EXTREMADURA</t>
  </si>
  <si>
    <t>CATEGORÍA DE REGIÓN C</t>
  </si>
  <si>
    <t>COFINANCIACIÓN NACIONAL (Aportación entidad solicitante)</t>
  </si>
  <si>
    <t>TOTAL APORTACIÓN DE LA ENTIDAD (cofinanciación nacional)</t>
  </si>
  <si>
    <t>6.1.2. OTROS GASTOS DIRECTOS DEL PROYECTO:</t>
  </si>
  <si>
    <t>6.1.1. GASTOS DIRECTOS DE PERSONAL DEL PROYECTO:</t>
  </si>
  <si>
    <t>6.2 COSTES INDIRECTOS DEL PROYECTO:</t>
  </si>
  <si>
    <t>COSTE TOTAL DEL PROYECTO:</t>
  </si>
  <si>
    <t>6. COSTE TOTAL DEL PROYECTO:</t>
  </si>
  <si>
    <t xml:space="preserve">CATEGORÍA DE REGIÓN / COMUNIDAD AUTÓNOMA                </t>
  </si>
  <si>
    <t>Entidad colaboradora 1</t>
  </si>
  <si>
    <t>Entidad colaboradora 2</t>
  </si>
  <si>
    <t>Entidad colaboradora 3</t>
  </si>
  <si>
    <t>Entidad colaboradora 4</t>
  </si>
  <si>
    <t>Entidad colaboradora 5</t>
  </si>
  <si>
    <t>Entidad colaboradora 6</t>
  </si>
  <si>
    <t>Detalle</t>
  </si>
  <si>
    <t>DETALLE</t>
  </si>
  <si>
    <t>SELECCIÓN</t>
  </si>
  <si>
    <t>COMUNIDAD AUTÓNOMA</t>
  </si>
  <si>
    <t>check</t>
  </si>
  <si>
    <t>Cómo usar esta hoja excel</t>
  </si>
  <si>
    <t>Gasto común</t>
  </si>
  <si>
    <t>Asturias</t>
  </si>
  <si>
    <t>Castilla La Mancha</t>
  </si>
  <si>
    <t>C. Valenciana</t>
  </si>
  <si>
    <t>Islas Baleares</t>
  </si>
  <si>
    <t>Islas Canarias</t>
  </si>
  <si>
    <t>Madrid</t>
  </si>
  <si>
    <t>Murcia</t>
  </si>
  <si>
    <t>Rioja, La</t>
  </si>
  <si>
    <t>General</t>
  </si>
  <si>
    <r>
      <t>Las pestañas "</t>
    </r>
    <r>
      <rPr>
        <b/>
        <i/>
        <sz val="10"/>
        <color rgb="FFFF0000"/>
        <rFont val="Calibri"/>
        <family val="2"/>
        <scheme val="minor"/>
      </rPr>
      <t>Ppto_por_ENTIDAD</t>
    </r>
    <r>
      <rPr>
        <i/>
        <sz val="10"/>
        <color theme="1"/>
        <rFont val="Calibri"/>
        <family val="2"/>
        <scheme val="minor"/>
      </rPr>
      <t>" y "</t>
    </r>
    <r>
      <rPr>
        <b/>
        <i/>
        <sz val="10"/>
        <color rgb="FFFF0000"/>
        <rFont val="Calibri"/>
        <family val="2"/>
        <scheme val="minor"/>
      </rPr>
      <t>Ppto_por_ENTIDAD_y_CCAA</t>
    </r>
    <r>
      <rPr>
        <i/>
        <sz val="10"/>
        <color theme="1"/>
        <rFont val="Calibri"/>
        <family val="2"/>
        <scheme val="minor"/>
      </rPr>
      <t>", señalados en naranja, solo se cumplimentarán</t>
    </r>
    <r>
      <rPr>
        <b/>
        <i/>
        <sz val="10"/>
        <color rgb="FFFF0000"/>
        <rFont val="Calibri"/>
        <family val="2"/>
        <scheme val="minor"/>
      </rPr>
      <t xml:space="preserve"> para proyectos en colaboración</t>
    </r>
    <r>
      <rPr>
        <i/>
        <sz val="10"/>
        <color theme="1"/>
        <rFont val="Calibri"/>
        <family val="2"/>
        <scheme val="minor"/>
      </rPr>
      <t>.</t>
    </r>
  </si>
  <si>
    <t>Las celdas coloreadas se autocumplimentan y están bloqueadas para su modificación</t>
  </si>
  <si>
    <t>Ppto_GLOBAL</t>
  </si>
  <si>
    <r>
      <rPr>
        <b/>
        <i/>
        <sz val="10"/>
        <color theme="1"/>
        <rFont val="Calibri"/>
        <family val="2"/>
        <scheme val="minor"/>
      </rPr>
      <t>Apartado 6.1.2</t>
    </r>
    <r>
      <rPr>
        <i/>
        <sz val="10"/>
        <color theme="1"/>
        <rFont val="Calibri"/>
        <family val="2"/>
        <scheme val="minor"/>
      </rPr>
      <t>. En la columna "</t>
    </r>
    <r>
      <rPr>
        <b/>
        <i/>
        <sz val="10"/>
        <color rgb="FFFF0000"/>
        <rFont val="Calibri"/>
        <family val="2"/>
        <scheme val="minor"/>
      </rPr>
      <t>DETALLE</t>
    </r>
    <r>
      <rPr>
        <i/>
        <sz val="10"/>
        <color theme="1"/>
        <rFont val="Calibri"/>
        <family val="2"/>
        <scheme val="minor"/>
      </rPr>
      <t>" seleccionar el apartado de la memoria del proyecto en en que se detallan la(s) acción(es) vinculadas con el gasto presupuestado.</t>
    </r>
  </si>
  <si>
    <t>Ppto_por_C. AUTÓNOMA</t>
  </si>
  <si>
    <r>
      <t xml:space="preserve">Distribuir el presupuesto global entre la(s) comunidad(es) autónona(s) en las que se desarrollará el proyecto. </t>
    </r>
    <r>
      <rPr>
        <b/>
        <i/>
        <sz val="10"/>
        <color rgb="FFFF0000"/>
        <rFont val="Calibri"/>
        <family val="2"/>
        <scheme val="minor"/>
      </rPr>
      <t>Esta distribución debe ser coherente con la(s) categoría(s) de región seleccionada(s) en el apartado 3 del "Ppto_GLOBAL".</t>
    </r>
  </si>
  <si>
    <t>Ppto_por_ANUALIDAD</t>
  </si>
  <si>
    <r>
      <t xml:space="preserve">Distribuir el presupuesto entre los años de ejecución del proyecto presentado. </t>
    </r>
    <r>
      <rPr>
        <b/>
        <i/>
        <sz val="10"/>
        <color rgb="FFFF0000"/>
        <rFont val="Calibri"/>
        <family val="2"/>
        <scheme val="minor"/>
      </rPr>
      <t xml:space="preserve">Esta distribución deberá ser coherente con el cronograma </t>
    </r>
    <r>
      <rPr>
        <i/>
        <sz val="10"/>
        <color theme="1"/>
        <rFont val="Calibri"/>
        <family val="2"/>
        <scheme val="minor"/>
      </rPr>
      <t>elaborado en la memoria del proyecto.</t>
    </r>
  </si>
  <si>
    <t>Ppto_por_ENTIDAD</t>
  </si>
  <si>
    <r>
      <t>Cumplimentar esta hoja</t>
    </r>
    <r>
      <rPr>
        <b/>
        <i/>
        <sz val="10"/>
        <color rgb="FFFF0000"/>
        <rFont val="Calibri"/>
        <family val="2"/>
        <scheme val="minor"/>
      </rPr>
      <t xml:space="preserve"> solo en el caso de proyectos en colaboración</t>
    </r>
    <r>
      <rPr>
        <i/>
        <sz val="10"/>
        <color theme="1"/>
        <rFont val="Calibri"/>
        <family val="2"/>
        <scheme val="minor"/>
      </rPr>
      <t xml:space="preserve">. </t>
    </r>
  </si>
  <si>
    <r>
      <t xml:space="preserve">El modelo de presupuesto contempla la colaboración de hasta 6 entidades. </t>
    </r>
    <r>
      <rPr>
        <b/>
        <i/>
        <sz val="10"/>
        <color rgb="FFFF0000"/>
        <rFont val="Calibri"/>
        <family val="2"/>
        <scheme val="minor"/>
      </rPr>
      <t>Si hay mas de 6 entidades colaboradoras contactar con CEPES</t>
    </r>
    <r>
      <rPr>
        <i/>
        <sz val="10"/>
        <color theme="1"/>
        <rFont val="Calibri"/>
        <family val="2"/>
        <scheme val="minor"/>
      </rPr>
      <t xml:space="preserve"> para adaptar el modelo a las características del proyecto.</t>
    </r>
  </si>
  <si>
    <t>Check de porcentajes máximos de participación en el presupuesto</t>
  </si>
  <si>
    <t>Ppto_por_ENTIDAD_y
_CCAA</t>
  </si>
  <si>
    <t>Check sobre la distribución del presupuesto de la comunidad autónoma</t>
  </si>
  <si>
    <r>
      <t>Tener en cuenta que</t>
    </r>
    <r>
      <rPr>
        <b/>
        <i/>
        <sz val="10"/>
        <color rgb="FFFF0000"/>
        <rFont val="Calibri"/>
        <family val="2"/>
        <scheme val="minor"/>
      </rPr>
      <t xml:space="preserve"> cada entidad colaboradora puede ejecutar hasta un máximo del 25% del coste total del proyecto.</t>
    </r>
    <r>
      <rPr>
        <i/>
        <sz val="10"/>
        <rFont val="Calibri"/>
        <family val="2"/>
        <scheme val="minor"/>
      </rPr>
      <t xml:space="preserve"> La hoja contiene un </t>
    </r>
    <r>
      <rPr>
        <b/>
        <i/>
        <sz val="10"/>
        <color rgb="FFFF0000"/>
        <rFont val="Calibri"/>
        <family val="2"/>
        <scheme val="minor"/>
      </rPr>
      <t>check en la fila "73"</t>
    </r>
    <r>
      <rPr>
        <i/>
        <sz val="10"/>
        <rFont val="Calibri"/>
        <family val="2"/>
        <scheme val="minor"/>
      </rPr>
      <t xml:space="preserve"> que comprueba si la aplicación del presupuesto respeta el límite establecido en el artículo 7.2 de las Bases de la convocatoria.</t>
    </r>
  </si>
  <si>
    <r>
      <t xml:space="preserve">La hoja contiene un </t>
    </r>
    <r>
      <rPr>
        <b/>
        <i/>
        <sz val="10"/>
        <color rgb="FFFF0000"/>
        <rFont val="Calibri"/>
        <family val="2"/>
        <scheme val="minor"/>
      </rPr>
      <t>check en la columna "AQ"</t>
    </r>
    <r>
      <rPr>
        <i/>
        <sz val="10"/>
        <color theme="1"/>
        <rFont val="Calibri"/>
        <family val="2"/>
        <scheme val="minor"/>
      </rPr>
      <t xml:space="preserve"> sobre la correcta distribución de cada tipo de gasto presupuestada entre las distintas comunidades autónomas y entidades que participan en la ejecución de las diferentes partidas de gastos.</t>
    </r>
  </si>
  <si>
    <r>
      <t xml:space="preserve">La hoja contiene un </t>
    </r>
    <r>
      <rPr>
        <b/>
        <i/>
        <sz val="10"/>
        <color rgb="FFFF0000"/>
        <rFont val="Calibri"/>
        <family val="2"/>
        <scheme val="minor"/>
      </rPr>
      <t>check en la columna "AQ"</t>
    </r>
    <r>
      <rPr>
        <i/>
        <sz val="10"/>
        <color theme="1"/>
        <rFont val="Calibri"/>
        <family val="2"/>
        <scheme val="minor"/>
      </rPr>
      <t xml:space="preserve"> sobre la correcta distribución de cada tipo de gasto presupuestada entre las distintas comunidades autónomas que participan en la ejecución de las diferentes partidas de gastos.</t>
    </r>
  </si>
  <si>
    <r>
      <t>La hoja contiene un</t>
    </r>
    <r>
      <rPr>
        <b/>
        <i/>
        <sz val="10"/>
        <color rgb="FFFF0000"/>
        <rFont val="Calibri"/>
        <family val="2"/>
        <scheme val="minor"/>
      </rPr>
      <t xml:space="preserve"> check en la columna "W" </t>
    </r>
    <r>
      <rPr>
        <i/>
        <sz val="10"/>
        <color theme="1"/>
        <rFont val="Calibri"/>
        <family val="2"/>
        <scheme val="minor"/>
      </rPr>
      <t>sobre la correcta distribución de cada tipo de gasto presupuestada entre las distintas entidades que participan en la ejecución de los diferentes tipo de gastos.</t>
    </r>
  </si>
  <si>
    <r>
      <t xml:space="preserve">Esta hoja </t>
    </r>
    <r>
      <rPr>
        <b/>
        <i/>
        <sz val="10"/>
        <color rgb="FFFF0000"/>
        <rFont val="Calibri"/>
        <family val="2"/>
        <scheme val="minor"/>
      </rPr>
      <t>distribuye el presupuesto asignado a una comunidad autónoma entre las entidades</t>
    </r>
    <r>
      <rPr>
        <i/>
        <sz val="10"/>
        <color theme="1"/>
        <rFont val="Calibri"/>
        <family val="2"/>
        <scheme val="minor"/>
      </rPr>
      <t xml:space="preserve"> que participen en el desarrollo de las actuaciones en esa comunidad autónoma. 
Aquella entidades que ejecuten </t>
    </r>
    <r>
      <rPr>
        <b/>
        <i/>
        <sz val="10"/>
        <color rgb="FFFF0000"/>
        <rFont val="Calibri"/>
        <family val="2"/>
        <scheme val="minor"/>
      </rPr>
      <t>gastos comunes</t>
    </r>
    <r>
      <rPr>
        <i/>
        <sz val="10"/>
        <color theme="1"/>
        <rFont val="Calibri"/>
        <family val="2"/>
        <scheme val="minor"/>
      </rPr>
      <t>, es decir, que apliquen a todas las comunidades autónomas en las que se intervienen, deberán distribuir los gastos de acuerdo a un método o criterio específico.</t>
    </r>
  </si>
  <si>
    <r>
      <t xml:space="preserve"> La hoja contiene un </t>
    </r>
    <r>
      <rPr>
        <b/>
        <i/>
        <sz val="10"/>
        <color rgb="FFFF0000"/>
        <rFont val="Calibri"/>
        <family val="2"/>
        <scheme val="minor"/>
      </rPr>
      <t xml:space="preserve">check en la fila "126" </t>
    </r>
    <r>
      <rPr>
        <i/>
        <sz val="10"/>
        <color theme="1"/>
        <rFont val="Calibri"/>
        <family val="2"/>
        <scheme val="minor"/>
      </rPr>
      <t>que comprueba la correcta aplicación del presupuesto asignado a una comunidad autónoma entre las entidades que participan en la ejecución de acciones en esa comunidad autónoma.</t>
    </r>
  </si>
  <si>
    <t>PRESUPUESTO GLOBAL</t>
  </si>
  <si>
    <t>DETALLE POR COMUNIDAD AUTÓNOMA</t>
  </si>
  <si>
    <t>PROYECTO EN COLABORACIÓN. DESGLOSE POR ENTIDADES</t>
  </si>
  <si>
    <t>PROYECTO EN COLABORACIÓN.  DETALLE POR COMUNIDAD AUTÓNOMA Y ENTIDAD</t>
  </si>
  <si>
    <t xml:space="preserve">FORMULARIO S3. PRESUPUESTO DE INGRESOS y GASTOS. </t>
  </si>
  <si>
    <t>Regiones más desarrolladas (40% ayuda FSE+)</t>
  </si>
  <si>
    <t>Regiones en transición (60% ayuda FSE+)</t>
  </si>
  <si>
    <t>Tipo_B_UltraP</t>
  </si>
  <si>
    <t>Regiones en transición - ultraperiféricas (85% ayuda FSE+)</t>
  </si>
  <si>
    <t>Regiones menos desarrolladas (85% ayuda FSE+)</t>
  </si>
  <si>
    <t>Regiones en transición ultraperifericas (85% ayuda FSE+)</t>
  </si>
  <si>
    <t>Comunidad Foral de Navarra</t>
  </si>
  <si>
    <t xml:space="preserve">TOTAL OTROS COSTES DIRECTOS E INDIRECTOS DEL PROYECTO (6.1.2 + 6.2)   </t>
  </si>
  <si>
    <t>FORMULARIO S3. 1. PRESUPUESTO DE INGRESOS y GASTOS DEL PROYECTO</t>
  </si>
  <si>
    <t>CASTILLA Y LEÓN</t>
  </si>
  <si>
    <t>CATEGORÍA DE REGIÓN B - ULTRAPERIFÉRICA</t>
  </si>
  <si>
    <t xml:space="preserve">TOTAL OTROS COSTES DIRECTOS (6.1.2): </t>
  </si>
  <si>
    <t xml:space="preserve">TOTAL OTROS COSTES DIRECTOS E INDIRECTOS DEL PROYECTO (6.1.1 + 6.1.2)   </t>
  </si>
  <si>
    <t>FORMULARIO S3. 4. PRESUPUESTO DE INGRESOS y GASTOS DEL PROYECTO</t>
  </si>
  <si>
    <t>MODALIDAD SUBVENCIÓN (Financiación a tipo fijo)</t>
  </si>
  <si>
    <t>30% CDP</t>
  </si>
  <si>
    <t>COFINANCIACIÓN FSE+ (Subvención solicitada)</t>
  </si>
  <si>
    <t>3. Características del proyecto:</t>
  </si>
  <si>
    <t>Modalidad de gestión</t>
  </si>
  <si>
    <t>Ámbito territorial</t>
  </si>
  <si>
    <t>Servicios a prestar</t>
  </si>
  <si>
    <t>Servicios comunes 
(art. 3.2. Obligatorios)</t>
  </si>
  <si>
    <t>Nº MESES 
IMPUTADOS</t>
  </si>
  <si>
    <t>MESES 
CONTATACIÓN</t>
  </si>
  <si>
    <t>4. Datos de la localización física del proyecto. Territorio donde se va a desarrollar el proyecto:</t>
  </si>
  <si>
    <t>5. Coste de personal directo del proyecto. Detalle</t>
  </si>
  <si>
    <t>5.1. Personal con contrato laboral para el desarrollo del proyecto</t>
  </si>
  <si>
    <t>5.2. Personal con contrato de prestación de servicios para el desarrollo del proyecto (incluidos ponentes)</t>
  </si>
  <si>
    <t xml:space="preserve">TOTAL COSTE DIRECTOS DE PERSONAL (6.1.1): </t>
  </si>
  <si>
    <r>
      <t xml:space="preserve">   6.1.2.1. Cursos de formación para participantes </t>
    </r>
    <r>
      <rPr>
        <sz val="9"/>
        <color theme="1"/>
        <rFont val="Arial Narrow"/>
        <family val="2"/>
      </rPr>
      <t>(subcontratados)</t>
    </r>
  </si>
  <si>
    <r>
      <t xml:space="preserve">   6.1.2.2. Cursos de formación para el equipo técnico </t>
    </r>
    <r>
      <rPr>
        <sz val="9"/>
        <color theme="1"/>
        <rFont val="Arial Narrow"/>
        <family val="2"/>
      </rPr>
      <t>(subcontratados)</t>
    </r>
  </si>
  <si>
    <t xml:space="preserve">   6.1.2.3. Difusión, captación de participantes y comunicación del proyecto</t>
  </si>
  <si>
    <t xml:space="preserve">   6.1.2.4. Testeo y/o prototipado del proyecto empresarial o la empresa creada</t>
  </si>
  <si>
    <r>
      <t xml:space="preserve">   6.1.2.6. Servicios externos contratados </t>
    </r>
    <r>
      <rPr>
        <sz val="9"/>
        <color theme="1"/>
        <rFont val="Arial Narrow"/>
        <family val="2"/>
      </rPr>
      <t>(organización actividades, eventos, reuniones,...)</t>
    </r>
  </si>
  <si>
    <r>
      <t xml:space="preserve">   6.1.2.7. Gastos de desplazamiento y alojamiento </t>
    </r>
    <r>
      <rPr>
        <sz val="9"/>
        <color theme="1"/>
        <rFont val="Arial Narrow"/>
        <family val="2"/>
      </rPr>
      <t>(personal técnico, ponentes,…)</t>
    </r>
  </si>
  <si>
    <r>
      <t xml:space="preserve">   6.1.2.8. Ayudas directas a la constitución de empresas </t>
    </r>
    <r>
      <rPr>
        <sz val="9"/>
        <color rgb="FF000000"/>
        <rFont val="Arial Narrow"/>
        <family val="2"/>
      </rPr>
      <t>(máx 2.000</t>
    </r>
    <r>
      <rPr>
        <sz val="9"/>
        <color rgb="FF000000"/>
        <rFont val="Calibri"/>
        <family val="2"/>
      </rPr>
      <t>€</t>
    </r>
    <r>
      <rPr>
        <sz val="9"/>
        <color rgb="FF000000"/>
        <rFont val="Arial Narrow"/>
        <family val="2"/>
      </rPr>
      <t>/empresa)</t>
    </r>
  </si>
  <si>
    <t xml:space="preserve">   6.1.2.9. Intercambio de procedimientos, metodologías entre equipos técnicos</t>
  </si>
  <si>
    <t xml:space="preserve">   6.1.2.10. Amortización de bienes inventariables asignados al proyecto</t>
  </si>
  <si>
    <r>
      <t xml:space="preserve">   6.1.2.11. Otros </t>
    </r>
    <r>
      <rPr>
        <sz val="8"/>
        <color indexed="8"/>
        <rFont val="Arial Narrow"/>
        <family val="2"/>
      </rPr>
      <t>(especificar)</t>
    </r>
    <r>
      <rPr>
        <sz val="9"/>
        <color indexed="8"/>
        <rFont val="Arial Narrow"/>
        <family val="2"/>
      </rPr>
      <t>:</t>
    </r>
    <r>
      <rPr>
        <sz val="10"/>
        <color theme="1"/>
        <rFont val="Arial Narrow"/>
        <family val="2"/>
      </rPr>
      <t xml:space="preserve"> seguros alumnos</t>
    </r>
  </si>
  <si>
    <t xml:space="preserve">   6.2.1. Arrendamientos y cánones </t>
  </si>
  <si>
    <t xml:space="preserve">   6.2.2. Reparaciones y conservación</t>
  </si>
  <si>
    <t xml:space="preserve">   6.2.3. Servicios de profesionales independientes</t>
  </si>
  <si>
    <t xml:space="preserve">   6.2.4. Transportes</t>
  </si>
  <si>
    <r>
      <t xml:space="preserve">   6.2.5. Primas de seguros </t>
    </r>
    <r>
      <rPr>
        <sz val="9"/>
        <color theme="1"/>
        <rFont val="Arial Narrow"/>
        <family val="2"/>
      </rPr>
      <t>(solo las consideradas como costes indirectos)</t>
    </r>
  </si>
  <si>
    <t xml:space="preserve">   6.2.7. Publicidad, propaganda y relaciones públicas</t>
  </si>
  <si>
    <t xml:space="preserve">   6.2.8. Suministros</t>
  </si>
  <si>
    <t xml:space="preserve">   6.2.9. Otros servicios</t>
  </si>
  <si>
    <t xml:space="preserve">   6.2.10. Personal de administración, gestión y dirección</t>
  </si>
  <si>
    <t xml:space="preserve">   6.2.11. Otros costes indirectos de estructura y funcionamiento de la entidad</t>
  </si>
  <si>
    <t xml:space="preserve">TOTAL COSTES INDIRECTOS DEL PROYECTO (6.2):   </t>
  </si>
  <si>
    <t xml:space="preserve">TOTAL COSTES DIRECTOS DE PERSONAL (6.1.1): </t>
  </si>
  <si>
    <t>% AYUDA FSE+</t>
  </si>
  <si>
    <r>
      <t xml:space="preserve">   6.1.2.5. Mentoring o tutorización de la empresa creada </t>
    </r>
    <r>
      <rPr>
        <sz val="9"/>
        <color theme="1"/>
        <rFont val="Arial Narrow"/>
        <family val="2"/>
      </rPr>
      <t>(diferentes de personal)</t>
    </r>
  </si>
  <si>
    <r>
      <t xml:space="preserve">% Costes Indirectos </t>
    </r>
    <r>
      <rPr>
        <sz val="8"/>
        <color indexed="8"/>
        <rFont val="Arial Narrow"/>
        <family val="2"/>
      </rPr>
      <t xml:space="preserve"> (cálculo sobre costes directos de personal)</t>
    </r>
  </si>
  <si>
    <r>
      <t xml:space="preserve">% Otros costes directos e indirectos </t>
    </r>
    <r>
      <rPr>
        <sz val="8"/>
        <color indexed="8"/>
        <rFont val="Arial Narrow"/>
        <family val="2"/>
      </rPr>
      <t xml:space="preserve"> (cálculo sobre costes directos de personal)</t>
    </r>
  </si>
  <si>
    <r>
      <t xml:space="preserve">% Coste directo de personal </t>
    </r>
    <r>
      <rPr>
        <sz val="8"/>
        <color indexed="8"/>
        <rFont val="Arial Narrow"/>
        <family val="2"/>
      </rPr>
      <t>(cálculo sobre el coste total del proyecto)</t>
    </r>
  </si>
  <si>
    <r>
      <t xml:space="preserve">% Otros costes directos </t>
    </r>
    <r>
      <rPr>
        <sz val="8"/>
        <color indexed="8"/>
        <rFont val="Arial Narrow"/>
        <family val="2"/>
      </rPr>
      <t xml:space="preserve"> (cálculo sobre costes directos de personal)</t>
    </r>
  </si>
  <si>
    <t>Check de coste anual mínimo</t>
  </si>
  <si>
    <t>FORMULARIO S3. 2. PRESUPUESTO DE INGRESOS y GASTOS DEL PROYECTO</t>
  </si>
  <si>
    <t>FORMULARIO S3. 3. PRESUPUESTO DE INGRESOS y GASTOS DEL PROYECTO</t>
  </si>
  <si>
    <t>DESGLOSE POR SERVICIO A PRESTAR</t>
  </si>
  <si>
    <t>FORMULARIO S3. 5. PRESUPUESTO DE INGRESOS y GASTOS DEL PROYECTO</t>
  </si>
  <si>
    <t>Servicios comunes</t>
  </si>
  <si>
    <t>1. Proyecto empresa</t>
  </si>
  <si>
    <t>Total servicios comunes</t>
  </si>
  <si>
    <t>2. Constitución empresa</t>
  </si>
  <si>
    <t>3. Apoyo fase semilla</t>
  </si>
  <si>
    <t>Check parcial</t>
  </si>
  <si>
    <t>Servicios adicionales</t>
  </si>
  <si>
    <r>
      <rPr>
        <b/>
        <i/>
        <sz val="10"/>
        <color theme="1"/>
        <rFont val="Calibri"/>
        <family val="2"/>
        <scheme val="minor"/>
      </rPr>
      <t>Apartado 3</t>
    </r>
    <r>
      <rPr>
        <i/>
        <sz val="10"/>
        <color theme="1"/>
        <rFont val="Calibri"/>
        <family val="2"/>
        <scheme val="minor"/>
      </rPr>
      <t>.</t>
    </r>
    <r>
      <rPr>
        <b/>
        <i/>
        <sz val="10"/>
        <color rgb="FFFF0000"/>
        <rFont val="Calibri"/>
        <family val="2"/>
        <scheme val="minor"/>
      </rPr>
      <t xml:space="preserve"> Indicar las características del proyecto en cada una de las opciones. </t>
    </r>
    <r>
      <rPr>
        <i/>
        <sz val="10"/>
        <rFont val="Calibri"/>
        <family val="2"/>
        <scheme val="minor"/>
      </rPr>
      <t xml:space="preserve">Los servicios comunes son de obligatoria prestación; </t>
    </r>
    <r>
      <rPr>
        <b/>
        <i/>
        <sz val="10"/>
        <color rgb="FFFF0000"/>
        <rFont val="Calibri"/>
        <family val="2"/>
        <scheme val="minor"/>
      </rPr>
      <t>la prestación de servicios adicionales es optativa</t>
    </r>
    <r>
      <rPr>
        <i/>
        <sz val="10"/>
        <color theme="1"/>
        <rFont val="Calibri"/>
        <family val="2"/>
        <scheme val="minor"/>
      </rPr>
      <t>.</t>
    </r>
  </si>
  <si>
    <r>
      <rPr>
        <b/>
        <i/>
        <sz val="10"/>
        <color theme="1"/>
        <rFont val="Calibri"/>
        <family val="2"/>
        <scheme val="minor"/>
      </rPr>
      <t>Apartado 4</t>
    </r>
    <r>
      <rPr>
        <i/>
        <sz val="10"/>
        <color theme="1"/>
        <rFont val="Calibri"/>
        <family val="2"/>
        <scheme val="minor"/>
      </rPr>
      <t xml:space="preserve">. En el caso de un </t>
    </r>
    <r>
      <rPr>
        <b/>
        <i/>
        <sz val="10"/>
        <color rgb="FFFF0000"/>
        <rFont val="Calibri"/>
        <family val="2"/>
        <scheme val="minor"/>
      </rPr>
      <t>proyecto plurirregional</t>
    </r>
    <r>
      <rPr>
        <i/>
        <sz val="10"/>
        <color theme="1"/>
        <rFont val="Calibri"/>
        <family val="2"/>
        <scheme val="minor"/>
      </rPr>
      <t xml:space="preserve">, seleccionar las tres categorías de región (A, B y C), aquellas a las que correspondan las comunidades autónomas en las que se vayan a desarrollar las actuaciones. </t>
    </r>
    <r>
      <rPr>
        <b/>
        <i/>
        <sz val="10"/>
        <color rgb="FFFF0000"/>
        <rFont val="Calibri"/>
        <family val="2"/>
        <scheme val="minor"/>
      </rPr>
      <t>La categoría de región B-Ultraperiférica es opcional</t>
    </r>
  </si>
  <si>
    <t>CÁLCULO SUBVENCIÓN SOLICITADA. AYUDA FSE+</t>
  </si>
  <si>
    <t xml:space="preserve">     5.2.1. Fondos propios de la entidad</t>
  </si>
  <si>
    <t xml:space="preserve">     5.2.2. Otras subvenciones y ayudas públicas</t>
  </si>
  <si>
    <t xml:space="preserve">     5.2.3. Otras subvenciones y ayudas privadas</t>
  </si>
  <si>
    <t>7. Distribución proyecto plurirregional</t>
  </si>
  <si>
    <t>% COSTE</t>
  </si>
  <si>
    <t>7.2. Observaciones a la distribución del proyecto plurirregional:</t>
  </si>
  <si>
    <t>Check de coste medio del indicador EECR04. Participantes que obtienen un empleo, tras su participación. Valor total:</t>
  </si>
  <si>
    <r>
      <t xml:space="preserve">Check de coste medio del indicador </t>
    </r>
    <r>
      <rPr>
        <b/>
        <i/>
        <sz val="10"/>
        <color theme="1"/>
        <rFont val="Arial Narrow"/>
        <family val="2"/>
      </rPr>
      <t xml:space="preserve">ECER02. Empresas de economía social creadas a partir de un plan de viabilidad. </t>
    </r>
    <r>
      <rPr>
        <b/>
        <sz val="10"/>
        <color theme="1"/>
        <rFont val="Arial Narrow"/>
        <family val="2"/>
      </rPr>
      <t>Valor total</t>
    </r>
    <r>
      <rPr>
        <b/>
        <i/>
        <sz val="10"/>
        <color theme="1"/>
        <rFont val="Arial Narrow"/>
        <family val="2"/>
      </rPr>
      <t>:</t>
    </r>
  </si>
  <si>
    <t xml:space="preserve">6.3. TOTAL OTROS COSTES DIRECTOS E INDIRECTOS DEL PROYECTO (6.1.2 + 6.2)   </t>
  </si>
  <si>
    <t>6.4. Observaciones al presupuesto:</t>
  </si>
  <si>
    <r>
      <rPr>
        <b/>
        <i/>
        <sz val="10"/>
        <color theme="1"/>
        <rFont val="Calibri"/>
        <family val="2"/>
        <scheme val="minor"/>
      </rPr>
      <t>Apartado 6.1.2</t>
    </r>
    <r>
      <rPr>
        <i/>
        <sz val="10"/>
        <color theme="1"/>
        <rFont val="Calibri"/>
        <family val="2"/>
        <scheme val="minor"/>
      </rPr>
      <t xml:space="preserve">. </t>
    </r>
    <r>
      <rPr>
        <b/>
        <i/>
        <sz val="10"/>
        <color rgb="FFFF0000"/>
        <rFont val="Calibri"/>
        <family val="2"/>
        <scheme val="minor"/>
      </rPr>
      <t>Recomendamos que los costes presupuestados en este apartado se sitúen entre un 20-23% de los costes directos de personal</t>
    </r>
    <r>
      <rPr>
        <i/>
        <sz val="10"/>
        <color theme="1"/>
        <rFont val="Calibri"/>
        <family val="2"/>
        <scheme val="minor"/>
      </rPr>
      <t>, de modo que el pocentaje real de estos costes esté dentro del tipo fijo del 30% de los costes directos de personal que es la modalidad de financiación (opción de costes simplificados) por la que se calcula la subvención a conceder.</t>
    </r>
  </si>
  <si>
    <r>
      <rPr>
        <b/>
        <i/>
        <sz val="10"/>
        <color theme="1"/>
        <rFont val="Calibri"/>
        <family val="2"/>
        <scheme val="minor"/>
      </rPr>
      <t>Apartado 6.2</t>
    </r>
    <r>
      <rPr>
        <i/>
        <sz val="10"/>
        <color theme="1"/>
        <rFont val="Calibri"/>
        <family val="2"/>
        <scheme val="minor"/>
      </rPr>
      <t xml:space="preserve">. Los </t>
    </r>
    <r>
      <rPr>
        <b/>
        <i/>
        <sz val="10"/>
        <color rgb="FFFF0000"/>
        <rFont val="Calibri"/>
        <family val="2"/>
        <scheme val="minor"/>
      </rPr>
      <t>costes indirectos imputables</t>
    </r>
    <r>
      <rPr>
        <i/>
        <sz val="10"/>
        <color theme="1"/>
        <rFont val="Calibri"/>
        <family val="2"/>
        <scheme val="minor"/>
      </rPr>
      <t xml:space="preserve"> al proyecto se calcularán a partir de una estimación del coste medio anual de los diferentes tipos de gastos y el porcentaje de imputación </t>
    </r>
    <r>
      <rPr>
        <b/>
        <i/>
        <sz val="10"/>
        <color rgb="FFFF0000"/>
        <rFont val="Calibri"/>
        <family val="2"/>
        <scheme val="minor"/>
      </rPr>
      <t>debe corresponder a un método o unos criterios establecidos</t>
    </r>
    <r>
      <rPr>
        <i/>
        <sz val="10"/>
        <color theme="1"/>
        <rFont val="Calibri"/>
        <family val="2"/>
        <scheme val="minor"/>
      </rPr>
      <t xml:space="preserve">. De acuerdo a las </t>
    </r>
    <r>
      <rPr>
        <b/>
        <i/>
        <sz val="10"/>
        <color rgb="FFFF0000"/>
        <rFont val="Calibri"/>
        <family val="2"/>
        <scheme val="minor"/>
      </rPr>
      <t>opción de costes simplificados</t>
    </r>
    <r>
      <rPr>
        <i/>
        <sz val="10"/>
        <color theme="1"/>
        <rFont val="Calibri"/>
        <family val="2"/>
        <scheme val="minor"/>
      </rPr>
      <t xml:space="preserve"> a aplicar a las operaciones que se aprueben, recomendamos que </t>
    </r>
    <r>
      <rPr>
        <b/>
        <i/>
        <sz val="10"/>
        <color rgb="FFFF0000"/>
        <rFont val="Calibri"/>
        <family val="2"/>
        <scheme val="minor"/>
      </rPr>
      <t>la cobertura de los costes indirectos esté en entre el 7-10% de los costes directos de personal</t>
    </r>
    <r>
      <rPr>
        <i/>
        <sz val="10"/>
        <color theme="1"/>
        <rFont val="Calibri"/>
        <family val="2"/>
        <scheme val="minor"/>
      </rPr>
      <t>.</t>
    </r>
  </si>
  <si>
    <r>
      <rPr>
        <b/>
        <i/>
        <sz val="10"/>
        <color theme="1"/>
        <rFont val="Calibri"/>
        <family val="2"/>
        <scheme val="minor"/>
      </rPr>
      <t>Apartado 6.3</t>
    </r>
    <r>
      <rPr>
        <i/>
        <sz val="10"/>
        <color theme="1"/>
        <rFont val="Calibri"/>
        <family val="2"/>
        <scheme val="minor"/>
      </rPr>
      <t>. Tal y como recoge el artículo 6 de las Bases de la convocatoria,</t>
    </r>
    <r>
      <rPr>
        <b/>
        <i/>
        <sz val="10"/>
        <color rgb="FFFF0000"/>
        <rFont val="Calibri"/>
        <family val="2"/>
        <scheme val="minor"/>
      </rPr>
      <t xml:space="preserve"> la modalidad de financiación del proyecto presentado será de un tipo fijo del 30% de los costes directos de personal</t>
    </r>
    <r>
      <rPr>
        <i/>
        <sz val="10"/>
        <color theme="1"/>
        <rFont val="Calibri"/>
        <family val="2"/>
        <scheme val="minor"/>
      </rPr>
      <t>, presupuestados,</t>
    </r>
    <r>
      <rPr>
        <b/>
        <i/>
        <sz val="10"/>
        <color rgb="FFFF0000"/>
        <rFont val="Calibri"/>
        <family val="2"/>
        <scheme val="minor"/>
      </rPr>
      <t xml:space="preserve"> para la cobertura del resto de costes directos e indirectos</t>
    </r>
    <r>
      <rPr>
        <i/>
        <sz val="10"/>
        <color theme="1"/>
        <rFont val="Calibri"/>
        <family val="2"/>
        <scheme val="minor"/>
      </rPr>
      <t xml:space="preserve">, con lo cual, </t>
    </r>
    <r>
      <rPr>
        <b/>
        <i/>
        <sz val="10"/>
        <color rgb="FFFF0000"/>
        <rFont val="Calibri"/>
        <family val="2"/>
        <scheme val="minor"/>
      </rPr>
      <t>recomendamos que el porcentaje calculado en este apartado se aproxime al 30% señalado</t>
    </r>
    <r>
      <rPr>
        <i/>
        <sz val="10"/>
        <color theme="1"/>
        <rFont val="Calibri"/>
        <family val="2"/>
        <scheme val="minor"/>
      </rPr>
      <t>.</t>
    </r>
  </si>
  <si>
    <t>Subvención_FSE+</t>
  </si>
  <si>
    <r>
      <rPr>
        <b/>
        <i/>
        <sz val="10"/>
        <color rgb="FFFF0000"/>
        <rFont val="Calibri"/>
        <family val="2"/>
        <scheme val="minor"/>
      </rPr>
      <t>Esta pestaña calcula la subvención a solicitar</t>
    </r>
    <r>
      <rPr>
        <i/>
        <sz val="10"/>
        <color theme="1"/>
        <rFont val="Calibri"/>
        <family val="2"/>
        <scheme val="minor"/>
      </rPr>
      <t xml:space="preserve"> a partir de la información del "</t>
    </r>
    <r>
      <rPr>
        <b/>
        <i/>
        <sz val="10"/>
        <color rgb="FFFF0000"/>
        <rFont val="Calibri"/>
        <family val="2"/>
        <scheme val="minor"/>
      </rPr>
      <t>Ppto_GLOBAL</t>
    </r>
    <r>
      <rPr>
        <i/>
        <sz val="10"/>
        <color theme="1"/>
        <rFont val="Calibri"/>
        <family val="2"/>
        <scheme val="minor"/>
      </rPr>
      <t>" y "</t>
    </r>
    <r>
      <rPr>
        <b/>
        <i/>
        <sz val="10"/>
        <color rgb="FFFF0000"/>
        <rFont val="Calibri"/>
        <family val="2"/>
        <scheme val="minor"/>
      </rPr>
      <t>Ppto_por_C.AUTÓNOMA</t>
    </r>
    <r>
      <rPr>
        <i/>
        <sz val="10"/>
        <color theme="1"/>
        <rFont val="Calibri"/>
        <family val="2"/>
        <scheme val="minor"/>
      </rPr>
      <t>", y teniendo en cuenta la modalidad de subvención a conceder que se regula en el artículo 6 de las Bases de la convocatoria.</t>
    </r>
  </si>
  <si>
    <r>
      <rPr>
        <b/>
        <i/>
        <sz val="10"/>
        <color theme="1"/>
        <rFont val="Calibri"/>
        <family val="2"/>
        <scheme val="minor"/>
      </rPr>
      <t>Apartado 5.1</t>
    </r>
    <r>
      <rPr>
        <i/>
        <sz val="10"/>
        <color theme="1"/>
        <rFont val="Calibri"/>
        <family val="2"/>
        <scheme val="minor"/>
      </rPr>
      <t xml:space="preserve">. La </t>
    </r>
    <r>
      <rPr>
        <b/>
        <i/>
        <sz val="10"/>
        <color rgb="FFFF0000"/>
        <rFont val="Calibri"/>
        <family val="2"/>
        <scheme val="minor"/>
      </rPr>
      <t>subvención solicitada se autocumplimenta</t>
    </r>
    <r>
      <rPr>
        <i/>
        <sz val="10"/>
        <color theme="1"/>
        <rFont val="Calibri"/>
        <family val="2"/>
        <scheme val="minor"/>
      </rPr>
      <t xml:space="preserve"> a partir de la distribución del presupuesto entre las comunidades autónomas donde esté prevista la ejecución del proyecto presentado.</t>
    </r>
  </si>
  <si>
    <r>
      <rPr>
        <b/>
        <i/>
        <sz val="10"/>
        <color theme="1"/>
        <rFont val="Calibri"/>
        <family val="2"/>
        <scheme val="minor"/>
      </rPr>
      <t>Apartado 5.2</t>
    </r>
    <r>
      <rPr>
        <i/>
        <sz val="10"/>
        <color theme="1"/>
        <rFont val="Calibri"/>
        <family val="2"/>
        <scheme val="minor"/>
      </rPr>
      <t xml:space="preserve">. </t>
    </r>
    <r>
      <rPr>
        <b/>
        <i/>
        <sz val="10"/>
        <color rgb="FFFF0000"/>
        <rFont val="Calibri"/>
        <family val="2"/>
        <scheme val="minor"/>
      </rPr>
      <t>Cumplimentar la procedencia de la cofinanciación nacional, apartados 5.2.2 y/o 5.2.3 (el 5.2.1 se calcula por diferencia)</t>
    </r>
    <r>
      <rPr>
        <i/>
        <sz val="10"/>
        <color theme="1"/>
        <rFont val="Calibri"/>
        <family val="2"/>
        <scheme val="minor"/>
      </rPr>
      <t>, hasta completar el montante total de aportación de la entidad, que se autocumplimenta.</t>
    </r>
  </si>
  <si>
    <r>
      <t>Las pestañas "</t>
    </r>
    <r>
      <rPr>
        <b/>
        <i/>
        <sz val="10"/>
        <color rgb="FFFF0000"/>
        <rFont val="Calibri"/>
        <family val="2"/>
        <scheme val="minor"/>
      </rPr>
      <t>Ppto_GLOBAL</t>
    </r>
    <r>
      <rPr>
        <i/>
        <sz val="10"/>
        <color theme="1"/>
        <rFont val="Calibri"/>
        <family val="2"/>
        <scheme val="minor"/>
      </rPr>
      <t>", "</t>
    </r>
    <r>
      <rPr>
        <b/>
        <i/>
        <sz val="10"/>
        <color rgb="FFFF0000"/>
        <rFont val="Calibri"/>
        <family val="2"/>
        <scheme val="minor"/>
      </rPr>
      <t>Ppto_por_C.AUTÓNOMA</t>
    </r>
    <r>
      <rPr>
        <i/>
        <sz val="10"/>
        <color theme="1"/>
        <rFont val="Calibri"/>
        <family val="2"/>
        <scheme val="minor"/>
      </rPr>
      <t>" y "</t>
    </r>
    <r>
      <rPr>
        <b/>
        <i/>
        <sz val="10"/>
        <color rgb="FFFF0000"/>
        <rFont val="Calibri"/>
        <family val="2"/>
        <scheme val="minor"/>
      </rPr>
      <t>Ppto_por_ANUALIDAD</t>
    </r>
    <r>
      <rPr>
        <i/>
        <sz val="10"/>
        <color theme="1"/>
        <rFont val="Calibri"/>
        <family val="2"/>
        <scheme val="minor"/>
      </rPr>
      <t xml:space="preserve">", "Ppto_por_SERVICIO", señalados en verde, son de </t>
    </r>
    <r>
      <rPr>
        <b/>
        <i/>
        <sz val="10"/>
        <color rgb="FFFF0000"/>
        <rFont val="Calibri"/>
        <family val="2"/>
        <scheme val="minor"/>
      </rPr>
      <t>cumplimentación obligatoria</t>
    </r>
  </si>
  <si>
    <r>
      <rPr>
        <b/>
        <i/>
        <sz val="10"/>
        <color theme="1"/>
        <rFont val="Calibri"/>
        <family val="2"/>
        <scheme val="minor"/>
      </rPr>
      <t>Apartado 7.1</t>
    </r>
    <r>
      <rPr>
        <i/>
        <sz val="10"/>
        <color theme="1"/>
        <rFont val="Calibri"/>
        <family val="2"/>
        <scheme val="minor"/>
      </rPr>
      <t>. En los proyectos plurirregionales, la distribución del coste total presupuestado entre las diferentes categorías de región debe responder a los porcentajes establecidos en el artículo 5.5 de la convocatoria. En este apartado se muestran los porcentajes reales a partir de la distribución del presupuesto entre las comunidades autónomas donde esté prevista la ejecución del proyecto presentado.
En la columna check se advierte si los porcentajes son los correctos o debe revisarse la distribución del coste</t>
    </r>
  </si>
  <si>
    <r>
      <t>La hoja contiene un</t>
    </r>
    <r>
      <rPr>
        <b/>
        <i/>
        <sz val="10"/>
        <color rgb="FFFF0000"/>
        <rFont val="Calibri"/>
        <family val="2"/>
        <scheme val="minor"/>
      </rPr>
      <t xml:space="preserve"> check en la columna "W" </t>
    </r>
    <r>
      <rPr>
        <i/>
        <sz val="10"/>
        <color theme="1"/>
        <rFont val="Calibri"/>
        <family val="2"/>
        <scheme val="minor"/>
      </rPr>
      <t>sobre la correcta distribución de cada tipo de gasto presupuestada entre las distintas anualidades en las que se ejecutan los diferentes tipo de gastos.</t>
    </r>
  </si>
  <si>
    <t>Ppto_por_SERVICIO</t>
  </si>
  <si>
    <r>
      <rPr>
        <b/>
        <i/>
        <sz val="10"/>
        <color rgb="FFFF0000"/>
        <rFont val="Calibri"/>
        <family val="2"/>
        <scheme val="minor"/>
      </rPr>
      <t>El coste asignado a los servicios 1</t>
    </r>
    <r>
      <rPr>
        <i/>
        <sz val="10"/>
        <color theme="1"/>
        <rFont val="Calibri"/>
        <family val="2"/>
        <scheme val="minor"/>
      </rPr>
      <t xml:space="preserve"> (proyecto de empresa) </t>
    </r>
    <r>
      <rPr>
        <b/>
        <i/>
        <sz val="10"/>
        <color rgb="FFFF0000"/>
        <rFont val="Calibri"/>
        <family val="2"/>
        <scheme val="minor"/>
      </rPr>
      <t>y 2</t>
    </r>
    <r>
      <rPr>
        <i/>
        <sz val="10"/>
        <color theme="1"/>
        <rFont val="Calibri"/>
        <family val="2"/>
        <scheme val="minor"/>
      </rPr>
      <t xml:space="preserve"> (constitución de la empresa) de los servicios comunes, </t>
    </r>
    <r>
      <rPr>
        <b/>
        <i/>
        <sz val="10"/>
        <color rgb="FFFF0000"/>
        <rFont val="Calibri"/>
        <family val="2"/>
        <scheme val="minor"/>
      </rPr>
      <t>se utilizarán como referencia para la valoración del criterio obligatorio de selección de operaciones nº 8</t>
    </r>
    <r>
      <rPr>
        <i/>
        <sz val="10"/>
        <color theme="1"/>
        <rFont val="Calibri"/>
        <family val="2"/>
        <scheme val="minor"/>
      </rPr>
      <t>.</t>
    </r>
  </si>
  <si>
    <r>
      <t>Distribuir el presupuesto entre los diferentes servicios que se vayan a prestar. D</t>
    </r>
    <r>
      <rPr>
        <b/>
        <i/>
        <sz val="10"/>
        <color rgb="FFFF0000"/>
        <rFont val="Calibri"/>
        <family val="2"/>
        <scheme val="minor"/>
      </rPr>
      <t xml:space="preserve">eberá imputarse gasto a los servicios comunes </t>
    </r>
    <r>
      <rPr>
        <i/>
        <sz val="10"/>
        <rFont val="Calibri"/>
        <family val="2"/>
        <scheme val="minor"/>
      </rPr>
      <t xml:space="preserve">dado que se deben prestar obligatoriamente. </t>
    </r>
    <r>
      <rPr>
        <b/>
        <i/>
        <sz val="10"/>
        <color rgb="FFFF0000"/>
        <rFont val="Calibri"/>
        <family val="2"/>
        <scheme val="minor"/>
      </rPr>
      <t>Cuando</t>
    </r>
    <r>
      <rPr>
        <i/>
        <sz val="10"/>
        <rFont val="Calibri"/>
        <family val="2"/>
        <scheme val="minor"/>
      </rPr>
      <t xml:space="preserve">, además, </t>
    </r>
    <r>
      <rPr>
        <b/>
        <i/>
        <sz val="10"/>
        <color rgb="FFFF0000"/>
        <rFont val="Calibri"/>
        <family val="2"/>
        <scheme val="minor"/>
      </rPr>
      <t>el proyecto incluya servicios complementarios, también habrá que asignarle coste</t>
    </r>
    <r>
      <rPr>
        <i/>
        <sz val="10"/>
        <rFont val="Calibri"/>
        <family val="2"/>
        <scheme val="minor"/>
      </rPr>
      <t xml:space="preserve"> a estos</t>
    </r>
    <r>
      <rPr>
        <i/>
        <sz val="10"/>
        <color theme="1"/>
        <rFont val="Calibri"/>
        <family val="2"/>
        <scheme val="minor"/>
      </rPr>
      <t>.</t>
    </r>
  </si>
  <si>
    <r>
      <t>La hoja contiene un</t>
    </r>
    <r>
      <rPr>
        <b/>
        <i/>
        <sz val="10"/>
        <color rgb="FFFF0000"/>
        <rFont val="Calibri"/>
        <family val="2"/>
        <scheme val="minor"/>
      </rPr>
      <t xml:space="preserve"> check en la fila "82" </t>
    </r>
    <r>
      <rPr>
        <i/>
        <sz val="10"/>
        <color theme="1"/>
        <rFont val="Calibri"/>
        <family val="2"/>
        <scheme val="minor"/>
      </rPr>
      <t>sobre el coste mínimo anual de la operación que debe respetarse según lo establecido en el artículo 5.4 de las Bases de la convocatoria.</t>
    </r>
  </si>
  <si>
    <t>4. Fuentes de financiación del proyecto</t>
  </si>
  <si>
    <t>4.1. SUBVENCIÓN SOLICITADA. COFINANCIACIÓN FSE+</t>
  </si>
  <si>
    <t>4.2. PROCEDENCIA DE LA COFINANCIACIÓN NACIONAL. APORTACIÓN DE LA(S) ENTIDAD(ES)</t>
  </si>
  <si>
    <t>% FSE+</t>
  </si>
  <si>
    <t>COFINANCIACIÓN FSE+</t>
  </si>
  <si>
    <t>COFINANCIACIÓN NACIONAL (Aportación entidad)</t>
  </si>
  <si>
    <t>TOTAL SUBV. FSE+</t>
  </si>
  <si>
    <t>Diferencia</t>
  </si>
  <si>
    <t xml:space="preserve">7.1. COSTE TOTAL POR CATEGORÍA DE REGIÓN: </t>
  </si>
  <si>
    <t>TOTAL SUBVENCIÓN SOLICITADA (cofinanciación FSE+)</t>
  </si>
  <si>
    <t>% CN</t>
  </si>
  <si>
    <t>4.3. COFINANCIACIÓN  FSE+ PREVISTA, POR ENTIDAD</t>
  </si>
  <si>
    <t>4.4. COFINANCIACIÓN  NACIONAL PREVISTA, POR ENTIDAD</t>
  </si>
  <si>
    <t>4.5. Observaciones a la financiación:</t>
  </si>
  <si>
    <t>Aptdo 1.5.2. Servicios comunes proyecto</t>
  </si>
  <si>
    <t>Aptdo 1.5.2. Servicio común 1.1 proyecto</t>
  </si>
  <si>
    <t>Aptdo 1.5.3. Servicios complementarios</t>
  </si>
  <si>
    <t>Aptdo 1.5. Todos los servicios proyecto</t>
  </si>
  <si>
    <t>Aptdo 1.5.2. Servicio común 1.2 proyecto</t>
  </si>
  <si>
    <t>Aptdo 1.5.2. Servicio común 1.3 proyecto</t>
  </si>
  <si>
    <t>1.5.4. Fase transversal 1 proyecto</t>
  </si>
  <si>
    <t>1.5.4. Fase transversal 2 proyecto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</si>
</sst>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 &quot;€&quot;"/>
    <numFmt numFmtId="165" formatCode="0.0%"/>
    <numFmt numFmtId="166" formatCode="#,##0.0"/>
    <numFmt numFmtId="167" formatCode="0.0"/>
    <numFmt numFmtId="168" formatCode="#,##0\ _€"/>
    <numFmt numFmtId="169" formatCode="#,##0.0000\ &quot;€&quot;"/>
    <numFmt numFmtId="170" formatCode="#,##0\ &quot;€&quot;"/>
  </numFmts>
  <fonts count="32" x14ac:knownFonts="1">
    <font>
      <sz val="11"/>
      <color theme="1"/>
      <name val="Calibri"/>
      <family val="2"/>
      <scheme val="minor"/>
    </font>
    <font>
      <sz val="9"/>
      <color indexed="8"/>
      <name val="Arial Narrow"/>
      <family val="2"/>
    </font>
    <font>
      <sz val="8"/>
      <color indexed="8"/>
      <name val="Arial Narrow"/>
      <family val="2"/>
    </font>
    <font>
      <sz val="9"/>
      <color indexed="81"/>
      <name val="Tahoma"/>
      <family val="2"/>
    </font>
    <font>
      <sz val="11"/>
      <color theme="1"/>
      <name val="Calibri"/>
      <family val="2"/>
      <scheme val="minor"/>
    </font>
    <font>
      <sz val="11"/>
      <color theme="1"/>
      <name val="Arial Narrow"/>
      <family val="2"/>
    </font>
    <font>
      <sz val="9"/>
      <color theme="1"/>
      <name val="Arial Narrow"/>
      <family val="2"/>
    </font>
    <font>
      <sz val="10"/>
      <color theme="1"/>
      <name val="Arial Narrow"/>
      <family val="2"/>
    </font>
    <font>
      <sz val="8"/>
      <color theme="1"/>
      <name val="Arial Narrow"/>
      <family val="2"/>
    </font>
    <font>
      <b/>
      <sz val="12"/>
      <color theme="1"/>
      <name val="Arial Narrow"/>
      <family val="2"/>
    </font>
    <font>
      <b/>
      <sz val="11"/>
      <color theme="1"/>
      <name val="Arial Narrow"/>
      <family val="2"/>
    </font>
    <font>
      <u/>
      <sz val="11"/>
      <color theme="1"/>
      <name val="Arial Narrow"/>
      <family val="2"/>
    </font>
    <font>
      <sz val="9.5"/>
      <color theme="1"/>
      <name val="Arial Narrow"/>
      <family val="2"/>
    </font>
    <font>
      <b/>
      <sz val="10"/>
      <color theme="1"/>
      <name val="Arial Narrow"/>
      <family val="2"/>
    </font>
    <font>
      <sz val="7"/>
      <color theme="1"/>
      <name val="Arial Narrow"/>
      <family val="2"/>
    </font>
    <font>
      <b/>
      <sz val="9.5"/>
      <color theme="1"/>
      <name val="Arial Narrow"/>
      <family val="2"/>
    </font>
    <font>
      <b/>
      <sz val="9"/>
      <color theme="1"/>
      <name val="Arial Narrow"/>
      <family val="2"/>
    </font>
    <font>
      <b/>
      <sz val="8"/>
      <color theme="1"/>
      <name val="Arial Narrow"/>
      <family val="2"/>
    </font>
    <font>
      <b/>
      <sz val="9"/>
      <color indexed="81"/>
      <name val="Tahoma"/>
      <family val="2"/>
    </font>
    <font>
      <sz val="6"/>
      <color theme="1"/>
      <name val="Arial Narrow"/>
      <family val="2"/>
    </font>
    <font>
      <sz val="5"/>
      <color theme="1"/>
      <name val="Arial Narrow"/>
      <family val="2"/>
    </font>
    <font>
      <b/>
      <i/>
      <u/>
      <sz val="10"/>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i/>
      <sz val="10"/>
      <color theme="1"/>
      <name val="Calibri"/>
      <family val="2"/>
      <scheme val="minor"/>
    </font>
    <font>
      <b/>
      <i/>
      <sz val="10"/>
      <color rgb="FFFF0000"/>
      <name val="Calibri"/>
      <family val="2"/>
      <scheme val="minor"/>
    </font>
    <font>
      <i/>
      <sz val="10"/>
      <name val="Calibri"/>
      <family val="2"/>
      <scheme val="minor"/>
    </font>
    <font>
      <sz val="9"/>
      <color rgb="FF000000"/>
      <name val="Arial Narrow"/>
      <family val="2"/>
    </font>
    <font>
      <sz val="9"/>
      <color rgb="FF000000"/>
      <name val="Calibri"/>
      <family val="2"/>
    </font>
    <font>
      <sz val="11"/>
      <color theme="0"/>
      <name val="Arial Narrow"/>
      <family val="2"/>
    </font>
    <font>
      <b/>
      <i/>
      <sz val="10"/>
      <color theme="1"/>
      <name val="Arial Narrow"/>
      <family val="2"/>
    </font>
  </fonts>
  <fills count="5">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top/>
      <bottom style="thin">
        <color indexed="64"/>
      </bottom>
      <diagonal/>
    </border>
    <border>
      <left/>
      <right style="thin">
        <color indexed="64"/>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s>
  <cellStyleXfs count="2">
    <xf numFmtId="0" fontId="0" fillId="0" borderId="0"/>
    <xf numFmtId="9" fontId="4" fillId="0" borderId="0" applyFont="0" applyFill="0" applyBorder="0" applyAlignment="0" applyProtection="0"/>
  </cellStyleXfs>
  <cellXfs count="359">
    <xf numFmtId="0" fontId="0" fillId="0" borderId="0" xfId="0"/>
    <xf numFmtId="0" fontId="0" fillId="0" borderId="0" xfId="0" applyAlignment="1">
      <alignment wrapText="1"/>
    </xf>
    <xf numFmtId="0" fontId="5" fillId="0" borderId="0" xfId="0" applyFont="1"/>
    <xf numFmtId="0" fontId="6" fillId="0" borderId="0" xfId="0" applyFont="1" applyAlignment="1">
      <alignment horizontal="left"/>
    </xf>
    <xf numFmtId="0" fontId="0" fillId="0" borderId="1" xfId="0" applyBorder="1"/>
    <xf numFmtId="0" fontId="0" fillId="0" borderId="2" xfId="0" applyBorder="1"/>
    <xf numFmtId="0" fontId="0" fillId="0" borderId="1" xfId="0" applyBorder="1" applyAlignment="1">
      <alignment horizontal="center"/>
    </xf>
    <xf numFmtId="0" fontId="0" fillId="0" borderId="2" xfId="0" applyBorder="1" applyAlignment="1">
      <alignment horizontal="center"/>
    </xf>
    <xf numFmtId="0" fontId="0" fillId="0" borderId="1" xfId="0" applyBorder="1" applyAlignment="1">
      <alignment horizontal="center" wrapText="1"/>
    </xf>
    <xf numFmtId="0" fontId="5" fillId="0" borderId="1" xfId="0" applyFont="1" applyBorder="1" applyAlignment="1">
      <alignment horizontal="justify" vertical="center"/>
    </xf>
    <xf numFmtId="0" fontId="6" fillId="0" borderId="0" xfId="0" applyFont="1" applyAlignment="1">
      <alignment horizontal="center" vertical="center"/>
    </xf>
    <xf numFmtId="0" fontId="7" fillId="0" borderId="0" xfId="0" applyFont="1"/>
    <xf numFmtId="0" fontId="0" fillId="0" borderId="3" xfId="0" applyBorder="1"/>
    <xf numFmtId="0" fontId="7" fillId="0" borderId="0" xfId="0" applyFont="1" applyAlignment="1">
      <alignment horizontal="justify" vertical="center" wrapText="1"/>
    </xf>
    <xf numFmtId="0" fontId="7" fillId="0" borderId="0" xfId="0" applyFont="1" applyAlignment="1">
      <alignment horizontal="left" vertical="center"/>
    </xf>
    <xf numFmtId="0" fontId="5" fillId="0" borderId="4" xfId="0" applyFont="1" applyBorder="1" applyAlignment="1">
      <alignment horizontal="justify" vertical="center"/>
    </xf>
    <xf numFmtId="164" fontId="12" fillId="0" borderId="1" xfId="0" applyNumberFormat="1" applyFont="1" applyBorder="1" applyAlignment="1" applyProtection="1">
      <alignment vertical="center"/>
      <protection locked="0"/>
    </xf>
    <xf numFmtId="0" fontId="13" fillId="0" borderId="0" xfId="0" applyFont="1" applyAlignment="1">
      <alignment horizontal="right" vertical="center"/>
    </xf>
    <xf numFmtId="164" fontId="13" fillId="0" borderId="0" xfId="0" applyNumberFormat="1" applyFont="1" applyAlignment="1">
      <alignment horizontal="right" vertical="center"/>
    </xf>
    <xf numFmtId="0" fontId="0" fillId="0" borderId="4" xfId="0" applyBorder="1"/>
    <xf numFmtId="0" fontId="6" fillId="0" borderId="6" xfId="0" applyFont="1" applyBorder="1" applyAlignment="1">
      <alignment horizontal="right" vertical="center"/>
    </xf>
    <xf numFmtId="0" fontId="6" fillId="0" borderId="0" xfId="0" applyFont="1" applyAlignment="1">
      <alignment horizontal="justify" vertical="top"/>
    </xf>
    <xf numFmtId="164" fontId="7" fillId="0" borderId="5" xfId="0" applyNumberFormat="1" applyFont="1" applyBorder="1" applyAlignment="1">
      <alignment horizontal="right" vertical="center"/>
    </xf>
    <xf numFmtId="0" fontId="11" fillId="0" borderId="0" xfId="0" applyFont="1" applyAlignment="1">
      <alignment vertical="center"/>
    </xf>
    <xf numFmtId="0" fontId="5" fillId="0" borderId="0" xfId="0" applyFont="1" applyAlignment="1">
      <alignment wrapText="1"/>
    </xf>
    <xf numFmtId="0" fontId="6" fillId="0" borderId="0" xfId="0" applyFont="1" applyAlignment="1">
      <alignment horizontal="left" vertical="center"/>
    </xf>
    <xf numFmtId="0" fontId="7" fillId="0" borderId="0" xfId="0" applyFont="1" applyAlignment="1">
      <alignment horizontal="left"/>
    </xf>
    <xf numFmtId="0" fontId="5" fillId="0" borderId="0" xfId="0" applyFont="1" applyAlignment="1">
      <alignment horizontal="justify" vertical="center" wrapText="1"/>
    </xf>
    <xf numFmtId="0" fontId="7" fillId="0" borderId="0" xfId="0" applyFont="1" applyAlignment="1" applyProtection="1">
      <alignment horizontal="left" vertical="center"/>
      <protection locked="0"/>
    </xf>
    <xf numFmtId="3" fontId="7" fillId="0" borderId="0" xfId="0" applyNumberFormat="1" applyFont="1" applyAlignment="1" applyProtection="1">
      <alignment horizontal="center" vertical="center"/>
      <protection locked="0"/>
    </xf>
    <xf numFmtId="4" fontId="7" fillId="0" borderId="0" xfId="0" applyNumberFormat="1" applyFont="1" applyAlignment="1" applyProtection="1">
      <alignment horizontal="center" vertical="center"/>
      <protection locked="0"/>
    </xf>
    <xf numFmtId="0" fontId="5" fillId="0" borderId="0" xfId="0" applyFont="1" applyAlignment="1">
      <alignment horizontal="left"/>
    </xf>
    <xf numFmtId="0" fontId="6" fillId="0" borderId="0" xfId="0" applyFont="1"/>
    <xf numFmtId="164" fontId="5" fillId="0" borderId="0" xfId="0" applyNumberFormat="1" applyFont="1" applyAlignment="1">
      <alignment horizontal="center" vertical="center"/>
    </xf>
    <xf numFmtId="0" fontId="13" fillId="0" borderId="0" xfId="0" applyFont="1" applyAlignment="1">
      <alignment horizontal="right" vertical="center" wrapText="1"/>
    </xf>
    <xf numFmtId="164" fontId="7" fillId="0" borderId="0" xfId="1" applyNumberFormat="1" applyFont="1" applyBorder="1" applyAlignment="1">
      <alignment vertical="center" wrapText="1"/>
    </xf>
    <xf numFmtId="10" fontId="7" fillId="0" borderId="0" xfId="1" applyNumberFormat="1" applyFont="1" applyBorder="1" applyAlignment="1">
      <alignment vertical="center" wrapText="1"/>
    </xf>
    <xf numFmtId="0" fontId="7" fillId="0" borderId="0" xfId="1" applyNumberFormat="1" applyFont="1" applyBorder="1" applyAlignment="1">
      <alignment vertical="center" wrapText="1"/>
    </xf>
    <xf numFmtId="0" fontId="13" fillId="0" borderId="6" xfId="0" applyFont="1" applyBorder="1" applyAlignment="1">
      <alignment vertical="center"/>
    </xf>
    <xf numFmtId="0" fontId="11" fillId="0" borderId="0" xfId="0" applyFont="1" applyAlignment="1">
      <alignment horizontal="left" vertical="center"/>
    </xf>
    <xf numFmtId="0" fontId="9" fillId="0" borderId="0" xfId="0" applyFont="1" applyAlignment="1">
      <alignment horizontal="center" vertical="center"/>
    </xf>
    <xf numFmtId="0" fontId="7" fillId="0" borderId="5" xfId="0" applyFont="1" applyBorder="1" applyAlignment="1">
      <alignment horizontal="right" vertical="center"/>
    </xf>
    <xf numFmtId="0" fontId="7" fillId="0" borderId="6" xfId="0" applyFont="1" applyBorder="1" applyAlignment="1">
      <alignment horizontal="left" vertical="center"/>
    </xf>
    <xf numFmtId="164" fontId="12" fillId="2" borderId="1" xfId="0" applyNumberFormat="1" applyFont="1" applyFill="1" applyBorder="1" applyAlignment="1">
      <alignment vertical="center"/>
    </xf>
    <xf numFmtId="0" fontId="6" fillId="2" borderId="3" xfId="0" applyFont="1" applyFill="1" applyBorder="1" applyAlignment="1">
      <alignment horizontal="center" vertical="center"/>
    </xf>
    <xf numFmtId="9" fontId="6" fillId="0" borderId="1" xfId="1" applyFont="1" applyBorder="1" applyAlignment="1" applyProtection="1">
      <alignment horizontal="center" vertical="center"/>
      <protection locked="0"/>
    </xf>
    <xf numFmtId="0" fontId="7" fillId="0" borderId="0" xfId="0" applyFont="1" applyAlignment="1">
      <alignment vertical="center" wrapText="1"/>
    </xf>
    <xf numFmtId="0" fontId="6" fillId="0" borderId="7" xfId="0" applyFont="1" applyBorder="1" applyAlignment="1">
      <alignment vertical="center" wrapText="1"/>
    </xf>
    <xf numFmtId="0" fontId="5" fillId="0" borderId="0" xfId="0" applyFont="1" applyAlignment="1">
      <alignment horizontal="left" vertical="center"/>
    </xf>
    <xf numFmtId="0" fontId="14" fillId="3" borderId="1" xfId="0" applyFont="1" applyFill="1" applyBorder="1" applyAlignment="1">
      <alignment horizontal="center" vertical="center" wrapText="1"/>
    </xf>
    <xf numFmtId="166" fontId="8" fillId="2" borderId="1" xfId="0" applyNumberFormat="1" applyFont="1" applyFill="1" applyBorder="1" applyAlignment="1">
      <alignment vertical="center"/>
    </xf>
    <xf numFmtId="164" fontId="15" fillId="2" borderId="1" xfId="0" applyNumberFormat="1" applyFont="1" applyFill="1" applyBorder="1" applyAlignment="1">
      <alignment vertical="center"/>
    </xf>
    <xf numFmtId="166" fontId="17" fillId="2" borderId="1" xfId="0" applyNumberFormat="1" applyFont="1" applyFill="1" applyBorder="1" applyAlignment="1">
      <alignment vertical="center"/>
    </xf>
    <xf numFmtId="164" fontId="8" fillId="0" borderId="8" xfId="0" applyNumberFormat="1" applyFont="1" applyBorder="1" applyAlignment="1">
      <alignment vertical="top"/>
    </xf>
    <xf numFmtId="164" fontId="7" fillId="2" borderId="2" xfId="0" applyNumberFormat="1" applyFont="1" applyFill="1" applyBorder="1" applyAlignment="1">
      <alignment vertical="center"/>
    </xf>
    <xf numFmtId="164" fontId="13" fillId="2" borderId="1" xfId="0" applyNumberFormat="1" applyFont="1" applyFill="1" applyBorder="1" applyAlignment="1">
      <alignment vertical="center"/>
    </xf>
    <xf numFmtId="0" fontId="8" fillId="0" borderId="0" xfId="0" applyFont="1"/>
    <xf numFmtId="164" fontId="7" fillId="2" borderId="1" xfId="0" applyNumberFormat="1" applyFont="1" applyFill="1" applyBorder="1" applyAlignment="1">
      <alignment vertical="center"/>
    </xf>
    <xf numFmtId="9" fontId="6" fillId="2" borderId="1" xfId="1" applyFont="1" applyFill="1" applyBorder="1" applyAlignment="1" applyProtection="1">
      <alignment horizontal="center" vertical="center"/>
    </xf>
    <xf numFmtId="164" fontId="12" fillId="2" borderId="1" xfId="0" applyNumberFormat="1" applyFont="1" applyFill="1" applyBorder="1" applyAlignment="1">
      <alignment vertical="top"/>
    </xf>
    <xf numFmtId="0" fontId="7" fillId="2" borderId="2" xfId="0" applyFont="1" applyFill="1" applyBorder="1" applyAlignment="1">
      <alignment vertical="center"/>
    </xf>
    <xf numFmtId="0" fontId="7" fillId="2" borderId="5" xfId="0" applyFont="1" applyFill="1" applyBorder="1" applyAlignment="1">
      <alignment vertical="center"/>
    </xf>
    <xf numFmtId="9" fontId="16" fillId="2" borderId="1" xfId="1" applyFont="1" applyFill="1" applyBorder="1" applyAlignment="1" applyProtection="1">
      <alignment horizontal="center" vertical="center"/>
    </xf>
    <xf numFmtId="0" fontId="6" fillId="0" borderId="5" xfId="0" applyFont="1" applyBorder="1" applyAlignment="1">
      <alignment vertical="center"/>
    </xf>
    <xf numFmtId="0" fontId="8" fillId="0" borderId="5" xfId="0" applyFont="1" applyBorder="1" applyAlignment="1">
      <alignment vertical="center" wrapText="1"/>
    </xf>
    <xf numFmtId="0" fontId="8" fillId="3" borderId="9" xfId="0" applyFont="1" applyFill="1" applyBorder="1" applyAlignment="1">
      <alignment horizontal="center" vertical="center" wrapText="1"/>
    </xf>
    <xf numFmtId="164" fontId="13" fillId="2" borderId="1" xfId="0" applyNumberFormat="1" applyFont="1" applyFill="1" applyBorder="1"/>
    <xf numFmtId="9" fontId="16" fillId="2" borderId="1" xfId="1" applyFont="1" applyFill="1" applyBorder="1" applyAlignment="1" applyProtection="1">
      <alignment horizontal="center"/>
    </xf>
    <xf numFmtId="0" fontId="6" fillId="0" borderId="0" xfId="0" applyFont="1" applyAlignment="1">
      <alignment horizontal="right" vertical="center"/>
    </xf>
    <xf numFmtId="0" fontId="5" fillId="3" borderId="1" xfId="0" applyFont="1" applyFill="1" applyBorder="1"/>
    <xf numFmtId="14" fontId="7" fillId="0" borderId="0" xfId="0" applyNumberFormat="1" applyFont="1" applyAlignment="1">
      <alignment vertical="center"/>
    </xf>
    <xf numFmtId="165" fontId="16" fillId="2" borderId="1" xfId="1" applyNumberFormat="1" applyFont="1" applyFill="1" applyBorder="1" applyAlignment="1" applyProtection="1">
      <alignment vertical="center"/>
    </xf>
    <xf numFmtId="0" fontId="7" fillId="0" borderId="0" xfId="0" applyFont="1" applyAlignment="1" applyProtection="1">
      <alignment vertical="center" wrapText="1"/>
      <protection locked="0"/>
    </xf>
    <xf numFmtId="0" fontId="6" fillId="0" borderId="0" xfId="0" applyFont="1" applyAlignment="1">
      <alignment vertical="center" wrapText="1"/>
    </xf>
    <xf numFmtId="0" fontId="8" fillId="2" borderId="2" xfId="0" applyFont="1" applyFill="1" applyBorder="1" applyAlignment="1">
      <alignment horizontal="center" vertical="center"/>
    </xf>
    <xf numFmtId="4" fontId="7" fillId="2" borderId="2" xfId="0" applyNumberFormat="1" applyFont="1" applyFill="1" applyBorder="1" applyAlignment="1">
      <alignment horizontal="right" vertical="center"/>
    </xf>
    <xf numFmtId="164" fontId="12" fillId="0" borderId="2" xfId="0" applyNumberFormat="1" applyFont="1" applyBorder="1" applyAlignment="1" applyProtection="1">
      <alignment horizontal="right" vertical="center"/>
      <protection locked="0"/>
    </xf>
    <xf numFmtId="4" fontId="7" fillId="0" borderId="2" xfId="0" applyNumberFormat="1" applyFont="1" applyBorder="1" applyAlignment="1" applyProtection="1">
      <alignment horizontal="center" vertical="center"/>
      <protection locked="0"/>
    </xf>
    <xf numFmtId="164" fontId="7" fillId="0" borderId="2" xfId="0" applyNumberFormat="1" applyFont="1" applyBorder="1" applyAlignment="1" applyProtection="1">
      <alignment horizontal="right" vertical="center"/>
      <protection locked="0"/>
    </xf>
    <xf numFmtId="164" fontId="7" fillId="0" borderId="3" xfId="0" applyNumberFormat="1" applyFont="1" applyBorder="1" applyAlignment="1">
      <alignment horizontal="right" vertical="center"/>
    </xf>
    <xf numFmtId="0" fontId="7" fillId="3" borderId="2"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164" fontId="13" fillId="2" borderId="2" xfId="0" applyNumberFormat="1" applyFont="1" applyFill="1" applyBorder="1" applyAlignment="1">
      <alignment vertical="center"/>
    </xf>
    <xf numFmtId="0" fontId="7" fillId="0" borderId="15" xfId="0" applyFont="1" applyBorder="1" applyAlignment="1" applyProtection="1">
      <alignment vertical="center" wrapText="1"/>
      <protection locked="0"/>
    </xf>
    <xf numFmtId="0" fontId="8" fillId="3" borderId="10" xfId="0" applyFont="1" applyFill="1" applyBorder="1" applyAlignment="1">
      <alignment horizontal="center" vertical="center" wrapText="1"/>
    </xf>
    <xf numFmtId="0" fontId="5" fillId="3" borderId="1" xfId="0" applyFont="1" applyFill="1" applyBorder="1" applyAlignment="1">
      <alignment vertical="center"/>
    </xf>
    <xf numFmtId="0" fontId="5" fillId="0" borderId="0" xfId="0" applyFont="1" applyAlignment="1">
      <alignment vertical="center"/>
    </xf>
    <xf numFmtId="0" fontId="14" fillId="3" borderId="10" xfId="0" applyFont="1" applyFill="1" applyBorder="1" applyAlignment="1">
      <alignment horizontal="center" vertical="center" wrapText="1"/>
    </xf>
    <xf numFmtId="0" fontId="7" fillId="0" borderId="0" xfId="0" applyFont="1" applyAlignment="1">
      <alignment vertical="center"/>
    </xf>
    <xf numFmtId="164" fontId="12" fillId="0" borderId="1" xfId="0" applyNumberFormat="1" applyFont="1" applyBorder="1" applyAlignment="1" applyProtection="1">
      <alignment vertical="top"/>
      <protection locked="0"/>
    </xf>
    <xf numFmtId="164" fontId="15" fillId="0" borderId="1" xfId="0" applyNumberFormat="1" applyFont="1" applyBorder="1" applyAlignment="1" applyProtection="1">
      <alignment vertical="center"/>
      <protection locked="0"/>
    </xf>
    <xf numFmtId="164" fontId="7" fillId="0" borderId="0" xfId="0" applyNumberFormat="1" applyFont="1"/>
    <xf numFmtId="168" fontId="7" fillId="0" borderId="0" xfId="0" applyNumberFormat="1" applyFont="1" applyProtection="1">
      <protection locked="0"/>
    </xf>
    <xf numFmtId="164" fontId="13" fillId="3" borderId="1" xfId="0" applyNumberFormat="1" applyFont="1" applyFill="1" applyBorder="1"/>
    <xf numFmtId="9" fontId="16" fillId="3" borderId="1" xfId="1" applyFont="1" applyFill="1" applyBorder="1" applyAlignment="1" applyProtection="1">
      <alignment horizontal="center"/>
    </xf>
    <xf numFmtId="166" fontId="17" fillId="3" borderId="1" xfId="0" applyNumberFormat="1" applyFont="1" applyFill="1" applyBorder="1" applyAlignment="1">
      <alignment vertical="center"/>
    </xf>
    <xf numFmtId="164" fontId="13" fillId="2" borderId="1" xfId="0" applyNumberFormat="1" applyFont="1" applyFill="1" applyBorder="1" applyAlignment="1">
      <alignment horizontal="right" vertical="center"/>
    </xf>
    <xf numFmtId="0" fontId="7" fillId="2" borderId="2" xfId="0" applyFont="1" applyFill="1" applyBorder="1" applyAlignment="1">
      <alignment horizontal="left" vertical="center"/>
    </xf>
    <xf numFmtId="0" fontId="7" fillId="2" borderId="5" xfId="0" applyFont="1" applyFill="1" applyBorder="1" applyAlignment="1">
      <alignment horizontal="left" vertical="center"/>
    </xf>
    <xf numFmtId="0" fontId="14" fillId="3" borderId="2" xfId="0" applyFont="1" applyFill="1" applyBorder="1" applyAlignment="1">
      <alignment horizontal="center" vertical="center" wrapText="1"/>
    </xf>
    <xf numFmtId="0" fontId="7" fillId="0" borderId="1" xfId="0" applyFont="1" applyBorder="1" applyAlignment="1" applyProtection="1">
      <alignment horizontal="center" vertical="center" wrapText="1"/>
      <protection locked="0"/>
    </xf>
    <xf numFmtId="0" fontId="7" fillId="3" borderId="1" xfId="0" applyFont="1" applyFill="1" applyBorder="1" applyAlignment="1">
      <alignment vertical="center" wrapText="1"/>
    </xf>
    <xf numFmtId="164" fontId="12" fillId="2" borderId="1" xfId="0" applyNumberFormat="1" applyFont="1" applyFill="1" applyBorder="1" applyAlignment="1">
      <alignment horizontal="right" vertical="center"/>
    </xf>
    <xf numFmtId="9" fontId="7" fillId="2" borderId="11" xfId="1" applyFont="1" applyFill="1" applyBorder="1" applyAlignment="1" applyProtection="1">
      <alignment horizontal="center" vertical="center"/>
    </xf>
    <xf numFmtId="164" fontId="7" fillId="0" borderId="3" xfId="0" applyNumberFormat="1" applyFont="1" applyBorder="1" applyAlignment="1">
      <alignment horizontal="center" vertical="center"/>
    </xf>
    <xf numFmtId="164" fontId="13" fillId="2" borderId="3" xfId="0" applyNumberFormat="1" applyFont="1" applyFill="1" applyBorder="1" applyAlignment="1">
      <alignment horizontal="right" vertical="center"/>
    </xf>
    <xf numFmtId="9" fontId="13" fillId="3" borderId="2" xfId="1" applyFont="1" applyFill="1" applyBorder="1" applyAlignment="1" applyProtection="1">
      <alignment horizontal="center" vertical="center" wrapText="1"/>
    </xf>
    <xf numFmtId="164" fontId="13" fillId="3" borderId="3" xfId="0" applyNumberFormat="1" applyFont="1" applyFill="1" applyBorder="1" applyAlignment="1">
      <alignment horizontal="right" vertical="center"/>
    </xf>
    <xf numFmtId="9" fontId="13" fillId="2" borderId="11" xfId="1" applyFont="1" applyFill="1" applyBorder="1" applyAlignment="1" applyProtection="1">
      <alignment horizontal="center" vertical="center"/>
    </xf>
    <xf numFmtId="4" fontId="13" fillId="2" borderId="2" xfId="0" applyNumberFormat="1" applyFont="1" applyFill="1" applyBorder="1" applyAlignment="1">
      <alignment horizontal="right" vertical="center"/>
    </xf>
    <xf numFmtId="164" fontId="13" fillId="2" borderId="2" xfId="0" applyNumberFormat="1" applyFont="1" applyFill="1" applyBorder="1" applyAlignment="1">
      <alignment horizontal="right" vertical="center"/>
    </xf>
    <xf numFmtId="0" fontId="21" fillId="4" borderId="0" xfId="0" applyFont="1" applyFill="1"/>
    <xf numFmtId="0" fontId="22" fillId="4" borderId="0" xfId="0" applyFont="1" applyFill="1"/>
    <xf numFmtId="0" fontId="23" fillId="4" borderId="0" xfId="0" applyFont="1" applyFill="1"/>
    <xf numFmtId="0" fontId="24" fillId="4" borderId="0" xfId="0" applyFont="1" applyFill="1"/>
    <xf numFmtId="0" fontId="24" fillId="4" borderId="0" xfId="0" applyFont="1" applyFill="1" applyAlignment="1">
      <alignment horizontal="left" vertical="center" wrapText="1"/>
    </xf>
    <xf numFmtId="0" fontId="24" fillId="0" borderId="0" xfId="0" applyFont="1" applyAlignment="1">
      <alignment horizontal="left" vertical="center" wrapText="1"/>
    </xf>
    <xf numFmtId="0" fontId="23" fillId="4" borderId="0" xfId="0" applyFont="1" applyFill="1" applyAlignment="1">
      <alignment vertical="top"/>
    </xf>
    <xf numFmtId="0" fontId="5" fillId="0" borderId="0" xfId="0" applyFont="1" applyAlignment="1">
      <alignment horizontal="center"/>
    </xf>
    <xf numFmtId="0" fontId="6" fillId="2" borderId="1" xfId="0" applyFont="1" applyFill="1" applyBorder="1" applyAlignment="1">
      <alignment horizontal="justify" vertical="center" wrapText="1"/>
    </xf>
    <xf numFmtId="0" fontId="6" fillId="2" borderId="10" xfId="0" applyFont="1" applyFill="1" applyBorder="1" applyAlignment="1">
      <alignment vertical="center"/>
    </xf>
    <xf numFmtId="0" fontId="7" fillId="3" borderId="1" xfId="0" applyFont="1" applyFill="1" applyBorder="1" applyAlignment="1">
      <alignment horizontal="center" vertical="center"/>
    </xf>
    <xf numFmtId="0" fontId="7" fillId="3" borderId="2" xfId="0" applyFont="1" applyFill="1" applyBorder="1" applyAlignment="1">
      <alignment horizontal="left" vertical="center"/>
    </xf>
    <xf numFmtId="0" fontId="7" fillId="3" borderId="5" xfId="0" applyFont="1" applyFill="1" applyBorder="1" applyAlignment="1">
      <alignment horizontal="left" vertical="center"/>
    </xf>
    <xf numFmtId="0" fontId="7" fillId="3" borderId="3" xfId="0" applyFont="1" applyFill="1" applyBorder="1" applyAlignment="1">
      <alignment horizontal="left" vertical="center"/>
    </xf>
    <xf numFmtId="164" fontId="13" fillId="2" borderId="1" xfId="0" applyNumberFormat="1" applyFont="1" applyFill="1" applyBorder="1" applyAlignment="1">
      <alignment horizontal="right"/>
    </xf>
    <xf numFmtId="0" fontId="7" fillId="0" borderId="2" xfId="0" applyFont="1" applyBorder="1" applyAlignment="1" applyProtection="1">
      <alignment vertical="center" wrapText="1"/>
      <protection locked="0"/>
    </xf>
    <xf numFmtId="0" fontId="16" fillId="2" borderId="1" xfId="0" applyFont="1" applyFill="1" applyBorder="1" applyAlignment="1">
      <alignment horizontal="left" vertical="center" wrapText="1"/>
    </xf>
    <xf numFmtId="0" fontId="7" fillId="0" borderId="4" xfId="0" applyFont="1" applyBorder="1" applyAlignment="1" applyProtection="1">
      <alignment vertical="center"/>
      <protection locked="0"/>
    </xf>
    <xf numFmtId="0" fontId="6" fillId="2" borderId="6" xfId="0" applyFont="1" applyFill="1" applyBorder="1" applyAlignment="1">
      <alignment horizontal="left" vertical="center"/>
    </xf>
    <xf numFmtId="0" fontId="7" fillId="2" borderId="6" xfId="0" applyFont="1" applyFill="1" applyBorder="1" applyAlignment="1">
      <alignment horizontal="left" vertical="center"/>
    </xf>
    <xf numFmtId="164" fontId="7" fillId="0" borderId="1" xfId="0" applyNumberFormat="1" applyFont="1" applyBorder="1" applyAlignment="1" applyProtection="1">
      <alignment vertical="center"/>
      <protection locked="0"/>
    </xf>
    <xf numFmtId="164" fontId="13" fillId="2" borderId="5" xfId="0" applyNumberFormat="1" applyFont="1" applyFill="1" applyBorder="1" applyAlignment="1">
      <alignment vertical="center"/>
    </xf>
    <xf numFmtId="0" fontId="8" fillId="2" borderId="3" xfId="0" applyFont="1" applyFill="1" applyBorder="1" applyAlignment="1">
      <alignment horizontal="center" vertical="center"/>
    </xf>
    <xf numFmtId="9" fontId="7" fillId="0" borderId="3" xfId="1" applyFont="1" applyBorder="1" applyAlignment="1">
      <alignment horizontal="right" vertical="center"/>
    </xf>
    <xf numFmtId="164" fontId="30" fillId="0" borderId="0" xfId="0" applyNumberFormat="1" applyFont="1"/>
    <xf numFmtId="9" fontId="13" fillId="2" borderId="1" xfId="1" applyFont="1" applyFill="1" applyBorder="1" applyAlignment="1" applyProtection="1">
      <alignment horizontal="center" vertical="center"/>
    </xf>
    <xf numFmtId="9" fontId="13" fillId="0" borderId="15" xfId="1" applyFont="1" applyFill="1" applyBorder="1" applyAlignment="1">
      <alignment horizontal="right" vertical="center" wrapText="1"/>
    </xf>
    <xf numFmtId="164" fontId="5" fillId="0" borderId="0" xfId="0" applyNumberFormat="1" applyFont="1"/>
    <xf numFmtId="9" fontId="5" fillId="0" borderId="0" xfId="1" applyFont="1"/>
    <xf numFmtId="165" fontId="8" fillId="2" borderId="1" xfId="1" applyNumberFormat="1" applyFont="1" applyFill="1" applyBorder="1" applyAlignment="1" applyProtection="1">
      <alignment horizontal="center" vertical="center"/>
    </xf>
    <xf numFmtId="165" fontId="5" fillId="0" borderId="0" xfId="1" applyNumberFormat="1" applyFont="1" applyAlignment="1">
      <alignment horizontal="center"/>
    </xf>
    <xf numFmtId="0" fontId="7" fillId="2" borderId="2" xfId="0" applyFont="1" applyFill="1" applyBorder="1" applyAlignment="1">
      <alignment vertical="center" wrapText="1"/>
    </xf>
    <xf numFmtId="9" fontId="8" fillId="0" borderId="3" xfId="1" applyFont="1" applyBorder="1" applyAlignment="1">
      <alignment horizontal="center" vertical="center"/>
    </xf>
    <xf numFmtId="3" fontId="5" fillId="0" borderId="1" xfId="0" applyNumberFormat="1" applyFont="1" applyBorder="1" applyAlignment="1" applyProtection="1">
      <alignment horizontal="center"/>
      <protection locked="0"/>
    </xf>
    <xf numFmtId="0" fontId="24" fillId="4" borderId="0" xfId="0" applyFont="1" applyFill="1" applyAlignment="1">
      <alignment horizontal="left" vertical="top" wrapText="1"/>
    </xf>
    <xf numFmtId="9" fontId="7" fillId="2" borderId="10" xfId="1" applyFont="1" applyFill="1" applyBorder="1" applyAlignment="1" applyProtection="1">
      <alignment horizontal="center" vertical="center"/>
    </xf>
    <xf numFmtId="0" fontId="24" fillId="0" borderId="0" xfId="0" applyFont="1" applyAlignment="1">
      <alignment horizontal="left" vertical="top" wrapText="1"/>
    </xf>
    <xf numFmtId="169" fontId="6" fillId="0" borderId="0" xfId="0" applyNumberFormat="1" applyFont="1"/>
    <xf numFmtId="164" fontId="7" fillId="0" borderId="3" xfId="0" applyNumberFormat="1" applyFont="1" applyBorder="1" applyAlignment="1" applyProtection="1">
      <alignment horizontal="right" vertical="center"/>
      <protection locked="0"/>
    </xf>
    <xf numFmtId="167" fontId="7" fillId="0" borderId="2" xfId="0" applyNumberFormat="1" applyFont="1" applyBorder="1" applyAlignment="1" applyProtection="1">
      <alignment horizontal="center" vertical="center"/>
      <protection locked="0"/>
    </xf>
    <xf numFmtId="165" fontId="7" fillId="0" borderId="1" xfId="1" applyNumberFormat="1" applyFont="1" applyBorder="1" applyAlignment="1" applyProtection="1">
      <alignment horizontal="center" vertical="center"/>
      <protection locked="0"/>
    </xf>
    <xf numFmtId="0" fontId="6" fillId="2" borderId="2" xfId="0" applyFont="1" applyFill="1" applyBorder="1" applyAlignment="1">
      <alignment vertical="center"/>
    </xf>
    <xf numFmtId="9" fontId="7" fillId="2" borderId="1" xfId="1" applyFont="1" applyFill="1" applyBorder="1" applyAlignment="1" applyProtection="1">
      <alignment horizontal="center" vertical="center"/>
    </xf>
    <xf numFmtId="0" fontId="6" fillId="2" borderId="1" xfId="0" applyFont="1" applyFill="1" applyBorder="1" applyAlignment="1">
      <alignment vertical="center"/>
    </xf>
    <xf numFmtId="0" fontId="8" fillId="2" borderId="1" xfId="0" applyFont="1" applyFill="1" applyBorder="1" applyAlignment="1">
      <alignment horizontal="center" vertical="center" wrapText="1"/>
    </xf>
    <xf numFmtId="164" fontId="7" fillId="2" borderId="1" xfId="0" applyNumberFormat="1" applyFont="1" applyFill="1" applyBorder="1" applyAlignment="1">
      <alignment horizontal="right" vertical="center" wrapText="1"/>
    </xf>
    <xf numFmtId="164" fontId="13" fillId="2" borderId="1" xfId="0" applyNumberFormat="1" applyFont="1" applyFill="1" applyBorder="1" applyAlignment="1">
      <alignment horizontal="center"/>
    </xf>
    <xf numFmtId="170" fontId="7" fillId="0" borderId="3" xfId="1" applyNumberFormat="1" applyFont="1" applyBorder="1" applyAlignment="1">
      <alignment horizontal="right" vertical="center"/>
    </xf>
    <xf numFmtId="0" fontId="6" fillId="2" borderId="1" xfId="0" applyFont="1" applyFill="1" applyBorder="1" applyAlignment="1">
      <alignment horizontal="center" vertical="center"/>
    </xf>
    <xf numFmtId="164" fontId="13" fillId="2" borderId="1" xfId="0" applyNumberFormat="1" applyFont="1" applyFill="1" applyBorder="1" applyAlignment="1">
      <alignment horizontal="center" vertical="center"/>
    </xf>
    <xf numFmtId="0" fontId="23" fillId="4" borderId="0" xfId="0" applyFont="1" applyFill="1" applyAlignment="1">
      <alignment horizontal="left" vertical="top" wrapText="1"/>
    </xf>
    <xf numFmtId="164" fontId="7" fillId="2" borderId="2" xfId="0" applyNumberFormat="1" applyFont="1" applyFill="1" applyBorder="1" applyAlignment="1">
      <alignment horizontal="right" vertical="center" wrapText="1"/>
    </xf>
    <xf numFmtId="164" fontId="7" fillId="2" borderId="5" xfId="0" applyNumberFormat="1" applyFont="1" applyFill="1" applyBorder="1" applyAlignment="1">
      <alignment horizontal="right" vertical="center" wrapText="1"/>
    </xf>
    <xf numFmtId="0" fontId="13" fillId="2" borderId="2" xfId="0" applyFont="1" applyFill="1" applyBorder="1" applyAlignment="1">
      <alignment horizontal="center" vertical="center"/>
    </xf>
    <xf numFmtId="0" fontId="13" fillId="2" borderId="3" xfId="0" applyFont="1" applyFill="1" applyBorder="1" applyAlignment="1">
      <alignment horizontal="center" vertical="center"/>
    </xf>
    <xf numFmtId="164" fontId="13" fillId="2" borderId="2" xfId="0" applyNumberFormat="1" applyFont="1" applyFill="1" applyBorder="1" applyAlignment="1">
      <alignment horizontal="right" vertical="center"/>
    </xf>
    <xf numFmtId="0" fontId="13" fillId="2" borderId="3" xfId="0" applyFont="1" applyFill="1" applyBorder="1" applyAlignment="1">
      <alignment horizontal="right" vertical="center"/>
    </xf>
    <xf numFmtId="0" fontId="8" fillId="2" borderId="2"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7" fillId="3" borderId="2" xfId="0" applyFont="1" applyFill="1" applyBorder="1" applyAlignment="1">
      <alignment horizontal="left" vertical="center"/>
    </xf>
    <xf numFmtId="0" fontId="7" fillId="3" borderId="5" xfId="0" applyFont="1" applyFill="1" applyBorder="1" applyAlignment="1">
      <alignment horizontal="left" vertical="center"/>
    </xf>
    <xf numFmtId="0" fontId="7" fillId="3" borderId="3" xfId="0" applyFont="1" applyFill="1" applyBorder="1" applyAlignment="1">
      <alignment horizontal="left" vertical="center"/>
    </xf>
    <xf numFmtId="0" fontId="13" fillId="3" borderId="2"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3" xfId="0" applyFont="1" applyFill="1" applyBorder="1" applyAlignment="1">
      <alignment horizontal="center" vertical="center" wrapText="1"/>
    </xf>
    <xf numFmtId="164" fontId="13" fillId="3" borderId="2" xfId="1" applyNumberFormat="1" applyFont="1" applyFill="1" applyBorder="1" applyAlignment="1" applyProtection="1">
      <alignment horizontal="right" vertical="center" wrapText="1"/>
    </xf>
    <xf numFmtId="9" fontId="13" fillId="3" borderId="3" xfId="1" applyFont="1" applyFill="1" applyBorder="1" applyAlignment="1" applyProtection="1">
      <alignment horizontal="right" vertical="center" wrapText="1"/>
    </xf>
    <xf numFmtId="0" fontId="7" fillId="0" borderId="6" xfId="0" applyFont="1" applyBorder="1" applyAlignment="1">
      <alignment horizontal="left" vertical="center"/>
    </xf>
    <xf numFmtId="0" fontId="7" fillId="0" borderId="2" xfId="0" applyFont="1" applyBorder="1" applyAlignment="1" applyProtection="1">
      <alignment horizontal="justify" vertical="top"/>
      <protection locked="0"/>
    </xf>
    <xf numFmtId="0" fontId="7" fillId="0" borderId="5" xfId="0" applyFont="1" applyBorder="1" applyAlignment="1" applyProtection="1">
      <alignment horizontal="justify" vertical="top"/>
      <protection locked="0"/>
    </xf>
    <xf numFmtId="0" fontId="7" fillId="0" borderId="3" xfId="0" applyFont="1" applyBorder="1" applyAlignment="1" applyProtection="1">
      <alignment horizontal="justify" vertical="top"/>
      <protection locked="0"/>
    </xf>
    <xf numFmtId="0" fontId="6" fillId="2" borderId="1" xfId="0" applyFont="1" applyFill="1" applyBorder="1" applyAlignment="1">
      <alignment horizontal="center" vertical="center"/>
    </xf>
    <xf numFmtId="164" fontId="7" fillId="2" borderId="1" xfId="0" applyNumberFormat="1" applyFont="1" applyFill="1" applyBorder="1" applyAlignment="1">
      <alignment horizontal="right" vertical="center"/>
    </xf>
    <xf numFmtId="164" fontId="7" fillId="0" borderId="1" xfId="0" applyNumberFormat="1" applyFont="1" applyBorder="1" applyAlignment="1" applyProtection="1">
      <alignment horizontal="right" vertical="center"/>
      <protection locked="0"/>
    </xf>
    <xf numFmtId="0" fontId="13" fillId="2" borderId="2" xfId="0" applyFont="1" applyFill="1" applyBorder="1" applyAlignment="1">
      <alignment horizontal="right" vertical="center" wrapText="1"/>
    </xf>
    <xf numFmtId="0" fontId="13" fillId="2" borderId="5" xfId="0" applyFont="1" applyFill="1" applyBorder="1" applyAlignment="1">
      <alignment horizontal="right" vertical="center" wrapText="1"/>
    </xf>
    <xf numFmtId="0" fontId="13" fillId="2" borderId="3" xfId="0" applyFont="1" applyFill="1" applyBorder="1" applyAlignment="1">
      <alignment horizontal="right" vertical="center" wrapText="1"/>
    </xf>
    <xf numFmtId="164" fontId="13" fillId="2" borderId="1" xfId="0" applyNumberFormat="1" applyFont="1" applyFill="1" applyBorder="1" applyAlignment="1">
      <alignment horizontal="right" vertical="center" wrapText="1"/>
    </xf>
    <xf numFmtId="0" fontId="6" fillId="2" borderId="2" xfId="0" applyFont="1" applyFill="1" applyBorder="1" applyAlignment="1">
      <alignment horizontal="center" vertical="center"/>
    </xf>
    <xf numFmtId="0" fontId="6" fillId="2" borderId="5" xfId="0" applyFont="1" applyFill="1" applyBorder="1" applyAlignment="1">
      <alignment horizontal="center" vertical="center"/>
    </xf>
    <xf numFmtId="0" fontId="6" fillId="2" borderId="3" xfId="0" applyFont="1" applyFill="1" applyBorder="1" applyAlignment="1">
      <alignment horizontal="center" vertical="center"/>
    </xf>
    <xf numFmtId="0" fontId="13" fillId="2" borderId="2" xfId="0" applyFont="1" applyFill="1" applyBorder="1" applyAlignment="1">
      <alignment horizontal="right" vertical="center"/>
    </xf>
    <xf numFmtId="0" fontId="13" fillId="2" borderId="5" xfId="0" applyFont="1" applyFill="1" applyBorder="1" applyAlignment="1">
      <alignment horizontal="right" vertical="center"/>
    </xf>
    <xf numFmtId="164" fontId="13" fillId="2" borderId="2" xfId="0" applyNumberFormat="1" applyFont="1" applyFill="1" applyBorder="1" applyAlignment="1">
      <alignment horizontal="right" vertical="center" wrapText="1"/>
    </xf>
    <xf numFmtId="164" fontId="13" fillId="2" borderId="3" xfId="0" applyNumberFormat="1" applyFont="1" applyFill="1" applyBorder="1" applyAlignment="1">
      <alignment horizontal="right" vertical="center" wrapText="1"/>
    </xf>
    <xf numFmtId="0" fontId="7" fillId="0" borderId="5" xfId="0" applyFont="1" applyBorder="1" applyAlignment="1">
      <alignment horizontal="left" vertical="center"/>
    </xf>
    <xf numFmtId="164" fontId="7" fillId="0" borderId="5" xfId="0" applyNumberFormat="1" applyFont="1" applyBorder="1" applyAlignment="1" applyProtection="1">
      <alignment horizontal="right" vertical="center"/>
      <protection locked="0"/>
    </xf>
    <xf numFmtId="0" fontId="6" fillId="2" borderId="2" xfId="0" applyFont="1" applyFill="1" applyBorder="1" applyAlignment="1">
      <alignment horizontal="left" vertical="center"/>
    </xf>
    <xf numFmtId="0" fontId="6" fillId="2" borderId="5" xfId="0" applyFont="1" applyFill="1" applyBorder="1" applyAlignment="1">
      <alignment horizontal="left" vertical="center"/>
    </xf>
    <xf numFmtId="164" fontId="7" fillId="2" borderId="3" xfId="0" applyNumberFormat="1" applyFont="1" applyFill="1" applyBorder="1" applyAlignment="1">
      <alignment horizontal="right" vertical="center" wrapText="1"/>
    </xf>
    <xf numFmtId="0" fontId="6" fillId="2" borderId="3" xfId="0" applyFont="1" applyFill="1" applyBorder="1" applyAlignment="1">
      <alignment horizontal="left" vertical="center"/>
    </xf>
    <xf numFmtId="0" fontId="11" fillId="0" borderId="0" xfId="0" applyFont="1" applyAlignment="1">
      <alignment horizontal="left" vertical="center"/>
    </xf>
    <xf numFmtId="0" fontId="7" fillId="2" borderId="2" xfId="0" applyFont="1" applyFill="1" applyBorder="1" applyAlignment="1">
      <alignment horizontal="left" vertical="center" wrapText="1"/>
    </xf>
    <xf numFmtId="0" fontId="7" fillId="2" borderId="5" xfId="0" applyFont="1" applyFill="1" applyBorder="1" applyAlignment="1">
      <alignment horizontal="left" vertical="center" wrapText="1"/>
    </xf>
    <xf numFmtId="0" fontId="7" fillId="2" borderId="3" xfId="0" applyFont="1" applyFill="1" applyBorder="1" applyAlignment="1">
      <alignment horizontal="left" vertical="center" wrapText="1"/>
    </xf>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2" xfId="0" applyFont="1" applyFill="1" applyBorder="1" applyAlignment="1">
      <alignment horizontal="justify" vertical="center"/>
    </xf>
    <xf numFmtId="0" fontId="7" fillId="2" borderId="5" xfId="0" applyFont="1" applyFill="1" applyBorder="1" applyAlignment="1">
      <alignment horizontal="justify" vertical="center"/>
    </xf>
    <xf numFmtId="0" fontId="7" fillId="2" borderId="3" xfId="0" applyFont="1" applyFill="1" applyBorder="1" applyAlignment="1">
      <alignment horizontal="justify" vertical="center"/>
    </xf>
    <xf numFmtId="0" fontId="10" fillId="0" borderId="0" xfId="0" applyFont="1" applyAlignment="1">
      <alignment horizontal="center"/>
    </xf>
    <xf numFmtId="0" fontId="9" fillId="0" borderId="0" xfId="0" applyFont="1" applyAlignment="1">
      <alignment horizontal="center" vertical="center"/>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0" borderId="0" xfId="0" applyFont="1" applyAlignment="1">
      <alignment horizontal="left"/>
    </xf>
    <xf numFmtId="0" fontId="7" fillId="0" borderId="2" xfId="0" applyFont="1" applyBorder="1" applyAlignment="1" applyProtection="1">
      <alignment horizontal="left" vertical="center" wrapText="1"/>
      <protection locked="0"/>
    </xf>
    <xf numFmtId="0" fontId="7" fillId="0" borderId="5" xfId="0" applyFont="1" applyBorder="1" applyAlignment="1" applyProtection="1">
      <alignment horizontal="left" vertical="center" wrapText="1"/>
      <protection locked="0"/>
    </xf>
    <xf numFmtId="0" fontId="7" fillId="0" borderId="3" xfId="0" applyFont="1" applyBorder="1" applyAlignment="1" applyProtection="1">
      <alignment horizontal="left" vertical="center" wrapText="1"/>
      <protection locked="0"/>
    </xf>
    <xf numFmtId="0" fontId="6" fillId="2" borderId="2" xfId="0" applyFont="1" applyFill="1" applyBorder="1" applyAlignment="1">
      <alignment horizontal="left" vertical="center" wrapText="1"/>
    </xf>
    <xf numFmtId="0" fontId="6" fillId="2" borderId="5" xfId="0" applyFont="1" applyFill="1" applyBorder="1" applyAlignment="1">
      <alignment horizontal="left" vertical="center" wrapText="1"/>
    </xf>
    <xf numFmtId="0" fontId="6" fillId="2" borderId="3" xfId="0" applyFont="1" applyFill="1" applyBorder="1" applyAlignment="1">
      <alignment horizontal="left" vertical="center" wrapText="1"/>
    </xf>
    <xf numFmtId="0" fontId="7" fillId="0" borderId="0" xfId="0" applyFont="1" applyAlignment="1">
      <alignment horizontal="left" vertical="center"/>
    </xf>
    <xf numFmtId="0" fontId="7" fillId="0" borderId="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7" fillId="0" borderId="2" xfId="0" applyFont="1" applyBorder="1" applyAlignment="1" applyProtection="1">
      <alignment horizontal="justify" vertical="center"/>
      <protection locked="0"/>
    </xf>
    <xf numFmtId="0" fontId="7" fillId="0" borderId="5" xfId="0" applyFont="1" applyBorder="1" applyAlignment="1" applyProtection="1">
      <alignment horizontal="justify" vertical="center"/>
      <protection locked="0"/>
    </xf>
    <xf numFmtId="0" fontId="7" fillId="0" borderId="3" xfId="0" applyFont="1" applyBorder="1" applyAlignment="1" applyProtection="1">
      <alignment horizontal="justify" vertical="center"/>
      <protection locked="0"/>
    </xf>
    <xf numFmtId="0" fontId="7" fillId="3" borderId="2" xfId="0" applyFont="1" applyFill="1" applyBorder="1" applyAlignment="1">
      <alignment horizontal="center" vertical="center" wrapText="1"/>
    </xf>
    <xf numFmtId="0" fontId="7" fillId="0" borderId="5" xfId="0" applyFont="1" applyBorder="1" applyAlignment="1" applyProtection="1">
      <alignment horizontal="center" vertical="center" wrapText="1"/>
      <protection locked="0"/>
    </xf>
    <xf numFmtId="0" fontId="14" fillId="3" borderId="2" xfId="0" applyFont="1" applyFill="1" applyBorder="1" applyAlignment="1">
      <alignment horizontal="center" vertical="center" wrapText="1"/>
    </xf>
    <xf numFmtId="0" fontId="14" fillId="3" borderId="3" xfId="0" applyFont="1" applyFill="1" applyBorder="1" applyAlignment="1">
      <alignment horizontal="center" vertical="center" wrapText="1"/>
    </xf>
    <xf numFmtId="164" fontId="7" fillId="2" borderId="2" xfId="0" applyNumberFormat="1" applyFont="1" applyFill="1" applyBorder="1" applyAlignment="1">
      <alignment horizontal="right" vertical="top"/>
    </xf>
    <xf numFmtId="164" fontId="7" fillId="2" borderId="3" xfId="0" applyNumberFormat="1" applyFont="1" applyFill="1" applyBorder="1" applyAlignment="1">
      <alignment horizontal="right" vertical="top"/>
    </xf>
    <xf numFmtId="166" fontId="7" fillId="0" borderId="2" xfId="0" applyNumberFormat="1" applyFont="1" applyBorder="1" applyAlignment="1" applyProtection="1">
      <alignment horizontal="center" vertical="center"/>
      <protection locked="0"/>
    </xf>
    <xf numFmtId="166" fontId="7" fillId="0" borderId="3" xfId="0" applyNumberFormat="1" applyFont="1" applyBorder="1" applyAlignment="1" applyProtection="1">
      <alignment horizontal="center" vertical="center"/>
      <protection locked="0"/>
    </xf>
    <xf numFmtId="0" fontId="12" fillId="0" borderId="2" xfId="0" applyFont="1" applyBorder="1" applyAlignment="1" applyProtection="1">
      <alignment horizontal="left" vertical="center"/>
      <protection locked="0"/>
    </xf>
    <xf numFmtId="0" fontId="12" fillId="0" borderId="5" xfId="0" applyFont="1" applyBorder="1" applyAlignment="1" applyProtection="1">
      <alignment horizontal="left" vertical="center"/>
      <protection locked="0"/>
    </xf>
    <xf numFmtId="0" fontId="12" fillId="0" borderId="3" xfId="0" applyFont="1" applyBorder="1" applyAlignment="1" applyProtection="1">
      <alignment horizontal="left" vertical="center"/>
      <protection locked="0"/>
    </xf>
    <xf numFmtId="164" fontId="13" fillId="2" borderId="1" xfId="0" applyNumberFormat="1" applyFont="1" applyFill="1" applyBorder="1" applyAlignment="1">
      <alignment horizontal="right" vertical="center"/>
    </xf>
    <xf numFmtId="0" fontId="7" fillId="2" borderId="1" xfId="0" applyFont="1" applyFill="1" applyBorder="1" applyAlignment="1">
      <alignment horizontal="center" vertical="center"/>
    </xf>
    <xf numFmtId="164" fontId="13" fillId="2" borderId="2" xfId="0" applyNumberFormat="1" applyFont="1" applyFill="1" applyBorder="1" applyAlignment="1">
      <alignment horizontal="right" vertical="top"/>
    </xf>
    <xf numFmtId="164" fontId="13" fillId="2" borderId="3" xfId="0" applyNumberFormat="1" applyFont="1" applyFill="1" applyBorder="1" applyAlignment="1">
      <alignment horizontal="right" vertical="top"/>
    </xf>
    <xf numFmtId="0" fontId="7" fillId="2" borderId="2" xfId="0" applyFont="1" applyFill="1" applyBorder="1" applyAlignment="1">
      <alignment horizontal="left" vertical="center"/>
    </xf>
    <xf numFmtId="0" fontId="7" fillId="2" borderId="5" xfId="0" applyFont="1" applyFill="1" applyBorder="1" applyAlignment="1">
      <alignment horizontal="left" vertical="center"/>
    </xf>
    <xf numFmtId="9" fontId="8" fillId="0" borderId="9" xfId="1" applyFont="1" applyBorder="1" applyAlignment="1">
      <alignment horizontal="center" vertical="center"/>
    </xf>
    <xf numFmtId="9" fontId="8" fillId="0" borderId="10" xfId="1" applyFont="1" applyBorder="1" applyAlignment="1">
      <alignment horizontal="center" vertical="center"/>
    </xf>
    <xf numFmtId="9" fontId="7" fillId="2" borderId="9" xfId="1" applyFont="1" applyFill="1" applyBorder="1" applyAlignment="1" applyProtection="1">
      <alignment horizontal="center" vertical="center"/>
    </xf>
    <xf numFmtId="9" fontId="7" fillId="2" borderId="10" xfId="1" applyFont="1" applyFill="1" applyBorder="1" applyAlignment="1" applyProtection="1">
      <alignment horizontal="center" vertical="center"/>
    </xf>
    <xf numFmtId="0" fontId="8" fillId="2" borderId="2" xfId="0" applyFont="1" applyFill="1" applyBorder="1" applyAlignment="1">
      <alignment horizontal="center" vertical="center"/>
    </xf>
    <xf numFmtId="0" fontId="8" fillId="2" borderId="5" xfId="0" applyFont="1" applyFill="1" applyBorder="1" applyAlignment="1">
      <alignment horizontal="center" vertical="center"/>
    </xf>
    <xf numFmtId="0" fontId="8" fillId="2" borderId="3" xfId="0" applyFont="1" applyFill="1" applyBorder="1" applyAlignment="1">
      <alignment horizontal="center" vertical="center"/>
    </xf>
    <xf numFmtId="10" fontId="17" fillId="2" borderId="2" xfId="1" applyNumberFormat="1" applyFont="1" applyFill="1" applyBorder="1" applyAlignment="1" applyProtection="1">
      <alignment horizontal="center" vertical="center"/>
    </xf>
    <xf numFmtId="10" fontId="17" fillId="2" borderId="5" xfId="1" applyNumberFormat="1" applyFont="1" applyFill="1" applyBorder="1" applyAlignment="1" applyProtection="1">
      <alignment horizontal="center" vertical="center"/>
    </xf>
    <xf numFmtId="10" fontId="17" fillId="2" borderId="3" xfId="1" applyNumberFormat="1" applyFont="1" applyFill="1" applyBorder="1" applyAlignment="1" applyProtection="1">
      <alignment horizontal="center" vertical="center"/>
    </xf>
    <xf numFmtId="0" fontId="7" fillId="2" borderId="3" xfId="0" applyFont="1" applyFill="1" applyBorder="1" applyAlignment="1">
      <alignment horizontal="left" vertical="center"/>
    </xf>
    <xf numFmtId="0" fontId="13" fillId="2" borderId="2" xfId="0" applyFont="1" applyFill="1" applyBorder="1" applyAlignment="1">
      <alignment horizontal="left"/>
    </xf>
    <xf numFmtId="0" fontId="13" fillId="2" borderId="5" xfId="0" applyFont="1" applyFill="1" applyBorder="1" applyAlignment="1">
      <alignment horizontal="left"/>
    </xf>
    <xf numFmtId="0" fontId="7" fillId="3" borderId="2" xfId="0" applyFont="1" applyFill="1" applyBorder="1" applyAlignment="1">
      <alignment horizontal="center" vertical="center"/>
    </xf>
    <xf numFmtId="0" fontId="7" fillId="3" borderId="5" xfId="0" applyFont="1" applyFill="1" applyBorder="1" applyAlignment="1">
      <alignment horizontal="center" vertical="center"/>
    </xf>
    <xf numFmtId="0" fontId="7" fillId="3" borderId="3" xfId="0" applyFont="1" applyFill="1" applyBorder="1" applyAlignment="1">
      <alignment horizontal="center" vertical="center"/>
    </xf>
    <xf numFmtId="0" fontId="8" fillId="0" borderId="2" xfId="0" applyFont="1" applyBorder="1" applyAlignment="1" applyProtection="1">
      <alignment horizontal="center" vertical="center"/>
      <protection locked="0"/>
    </xf>
    <xf numFmtId="0" fontId="8" fillId="0" borderId="5" xfId="0" applyFont="1" applyBorder="1" applyAlignment="1" applyProtection="1">
      <alignment horizontal="center" vertical="center"/>
      <protection locked="0"/>
    </xf>
    <xf numFmtId="0" fontId="8" fillId="0" borderId="3" xfId="0" applyFont="1" applyBorder="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0" fontId="14" fillId="3" borderId="5" xfId="0" applyFont="1" applyFill="1" applyBorder="1" applyAlignment="1">
      <alignment horizontal="center" vertical="center" wrapText="1"/>
    </xf>
    <xf numFmtId="0" fontId="13" fillId="2" borderId="2" xfId="0" applyFont="1" applyFill="1" applyBorder="1" applyAlignment="1">
      <alignment horizontal="right"/>
    </xf>
    <xf numFmtId="0" fontId="13" fillId="2" borderId="5" xfId="0" applyFont="1" applyFill="1" applyBorder="1" applyAlignment="1">
      <alignment horizontal="right"/>
    </xf>
    <xf numFmtId="0" fontId="13" fillId="2" borderId="3" xfId="0" applyFont="1" applyFill="1" applyBorder="1" applyAlignment="1">
      <alignment horizontal="right"/>
    </xf>
    <xf numFmtId="10" fontId="17" fillId="2" borderId="1" xfId="1" applyNumberFormat="1" applyFont="1" applyFill="1" applyBorder="1" applyAlignment="1" applyProtection="1">
      <alignment horizontal="center" vertical="center"/>
    </xf>
    <xf numFmtId="0" fontId="12" fillId="2" borderId="2" xfId="0" applyFont="1" applyFill="1" applyBorder="1" applyAlignment="1">
      <alignment horizontal="left" vertical="center"/>
    </xf>
    <xf numFmtId="0" fontId="12" fillId="2" borderId="5" xfId="0" applyFont="1" applyFill="1" applyBorder="1" applyAlignment="1">
      <alignment horizontal="left" vertical="center"/>
    </xf>
    <xf numFmtId="0" fontId="12" fillId="2" borderId="3" xfId="0" applyFont="1" applyFill="1" applyBorder="1" applyAlignment="1">
      <alignment horizontal="left" vertical="center"/>
    </xf>
    <xf numFmtId="0" fontId="15" fillId="2" borderId="2" xfId="0" applyFont="1" applyFill="1" applyBorder="1" applyAlignment="1">
      <alignment horizontal="right" vertical="center"/>
    </xf>
    <xf numFmtId="0" fontId="15" fillId="2" borderId="5" xfId="0" applyFont="1" applyFill="1" applyBorder="1" applyAlignment="1">
      <alignment horizontal="right" vertical="center"/>
    </xf>
    <xf numFmtId="0" fontId="15" fillId="2" borderId="3" xfId="0" applyFont="1" applyFill="1" applyBorder="1" applyAlignment="1">
      <alignment horizontal="right" vertical="center"/>
    </xf>
    <xf numFmtId="0" fontId="6" fillId="3" borderId="13" xfId="0" applyFont="1" applyFill="1" applyBorder="1" applyAlignment="1" applyProtection="1">
      <alignment horizontal="center" vertical="center"/>
      <protection locked="0"/>
    </xf>
    <xf numFmtId="0" fontId="6" fillId="3" borderId="14" xfId="0" applyFont="1" applyFill="1" applyBorder="1" applyAlignment="1" applyProtection="1">
      <alignment horizontal="center" vertical="center"/>
      <protection locked="0"/>
    </xf>
    <xf numFmtId="0" fontId="6" fillId="3" borderId="11" xfId="0" applyFont="1" applyFill="1" applyBorder="1" applyAlignment="1" applyProtection="1">
      <alignment horizontal="center" vertical="center"/>
      <protection locked="0"/>
    </xf>
    <xf numFmtId="0" fontId="6" fillId="3" borderId="12" xfId="0" applyFont="1" applyFill="1" applyBorder="1" applyAlignment="1" applyProtection="1">
      <alignment horizontal="center" vertical="center"/>
      <protection locked="0"/>
    </xf>
    <xf numFmtId="0" fontId="8" fillId="3" borderId="9" xfId="0" applyFont="1" applyFill="1" applyBorder="1" applyAlignment="1">
      <alignment horizontal="center" vertical="center" wrapText="1"/>
    </xf>
    <xf numFmtId="0" fontId="8" fillId="3" borderId="4"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5" xfId="0" applyFont="1" applyFill="1" applyBorder="1" applyAlignment="1">
      <alignment horizontal="center" vertical="center"/>
    </xf>
    <xf numFmtId="0" fontId="10" fillId="3" borderId="3" xfId="0" applyFont="1" applyFill="1" applyBorder="1" applyAlignment="1">
      <alignment horizontal="center" vertical="center"/>
    </xf>
    <xf numFmtId="0" fontId="7" fillId="3" borderId="2" xfId="0" applyFont="1" applyFill="1" applyBorder="1" applyAlignment="1">
      <alignment horizontal="left" vertical="center" wrapText="1"/>
    </xf>
    <xf numFmtId="0" fontId="7" fillId="3" borderId="5" xfId="0" applyFont="1" applyFill="1" applyBorder="1" applyAlignment="1">
      <alignment horizontal="left" vertical="center" wrapText="1"/>
    </xf>
    <xf numFmtId="0" fontId="7" fillId="3" borderId="3" xfId="0" applyFont="1" applyFill="1" applyBorder="1" applyAlignment="1">
      <alignment horizontal="left" vertical="center" wrapText="1"/>
    </xf>
    <xf numFmtId="0" fontId="5" fillId="3" borderId="5" xfId="0" applyFont="1" applyFill="1" applyBorder="1" applyAlignment="1">
      <alignment horizontal="center" vertical="center"/>
    </xf>
    <xf numFmtId="0" fontId="5" fillId="3" borderId="3" xfId="0" applyFont="1" applyFill="1" applyBorder="1" applyAlignment="1">
      <alignment horizontal="center" vertical="center"/>
    </xf>
    <xf numFmtId="0" fontId="16" fillId="3" borderId="2" xfId="0" applyFont="1" applyFill="1" applyBorder="1" applyAlignment="1">
      <alignment horizontal="center" vertical="center" wrapText="1"/>
    </xf>
    <xf numFmtId="0" fontId="16" fillId="3" borderId="3" xfId="0" applyFont="1" applyFill="1" applyBorder="1" applyAlignment="1">
      <alignment horizontal="center" vertical="center" wrapText="1"/>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7" fillId="0" borderId="2" xfId="0" applyFont="1" applyBorder="1" applyAlignment="1" applyProtection="1">
      <alignment horizontal="left" vertical="center"/>
      <protection locked="0"/>
    </xf>
    <xf numFmtId="0" fontId="7" fillId="0" borderId="5" xfId="0" applyFont="1" applyBorder="1" applyAlignment="1" applyProtection="1">
      <alignment horizontal="left" vertical="center"/>
      <protection locked="0"/>
    </xf>
    <xf numFmtId="0" fontId="7" fillId="0" borderId="2" xfId="0" applyFont="1" applyBorder="1" applyAlignment="1" applyProtection="1">
      <alignment horizontal="left" vertical="top"/>
      <protection locked="0"/>
    </xf>
    <xf numFmtId="0" fontId="7" fillId="0" borderId="5" xfId="0" applyFont="1" applyBorder="1" applyAlignment="1" applyProtection="1">
      <alignment horizontal="left" vertical="top"/>
      <protection locked="0"/>
    </xf>
    <xf numFmtId="0" fontId="7" fillId="0" borderId="3" xfId="0" applyFont="1" applyBorder="1" applyAlignment="1" applyProtection="1">
      <alignment horizontal="left" vertical="top"/>
      <protection locked="0"/>
    </xf>
    <xf numFmtId="0" fontId="13" fillId="0" borderId="0" xfId="0" applyFont="1" applyAlignment="1">
      <alignment horizontal="center" vertical="center"/>
    </xf>
    <xf numFmtId="0" fontId="5" fillId="0" borderId="0" xfId="0" applyFont="1" applyAlignment="1">
      <alignment horizontal="center"/>
    </xf>
    <xf numFmtId="0" fontId="5" fillId="0" borderId="15" xfId="0" applyFont="1" applyBorder="1" applyAlignment="1">
      <alignment horizontal="center"/>
    </xf>
    <xf numFmtId="0" fontId="5" fillId="3" borderId="2" xfId="0" applyFont="1" applyFill="1" applyBorder="1" applyAlignment="1">
      <alignment horizontal="left" wrapText="1"/>
    </xf>
    <xf numFmtId="0" fontId="5" fillId="3" borderId="5" xfId="0" applyFont="1" applyFill="1" applyBorder="1" applyAlignment="1">
      <alignment horizontal="left" wrapText="1"/>
    </xf>
    <xf numFmtId="0" fontId="5" fillId="3" borderId="3" xfId="0" applyFont="1" applyFill="1" applyBorder="1" applyAlignment="1">
      <alignment horizontal="left" wrapText="1"/>
    </xf>
    <xf numFmtId="0" fontId="13" fillId="2" borderId="3" xfId="0" applyFont="1" applyFill="1" applyBorder="1" applyAlignment="1">
      <alignment horizontal="left"/>
    </xf>
    <xf numFmtId="0" fontId="13" fillId="3" borderId="2" xfId="0" applyFont="1" applyFill="1" applyBorder="1" applyAlignment="1">
      <alignment horizontal="right"/>
    </xf>
    <xf numFmtId="0" fontId="13" fillId="3" borderId="5" xfId="0" applyFont="1" applyFill="1" applyBorder="1" applyAlignment="1">
      <alignment horizontal="right"/>
    </xf>
    <xf numFmtId="0" fontId="13" fillId="3" borderId="2" xfId="0" applyFont="1" applyFill="1" applyBorder="1" applyAlignment="1">
      <alignment horizontal="left"/>
    </xf>
    <xf numFmtId="0" fontId="13" fillId="3" borderId="5" xfId="0" applyFont="1" applyFill="1" applyBorder="1" applyAlignment="1">
      <alignment horizontal="left"/>
    </xf>
    <xf numFmtId="0" fontId="13" fillId="3" borderId="3" xfId="0" applyFont="1" applyFill="1" applyBorder="1" applyAlignment="1">
      <alignment horizontal="left"/>
    </xf>
    <xf numFmtId="0" fontId="7" fillId="3" borderId="2" xfId="0" applyFont="1" applyFill="1" applyBorder="1" applyAlignment="1" applyProtection="1">
      <alignment horizontal="center" vertical="center"/>
      <protection locked="0"/>
    </xf>
    <xf numFmtId="0" fontId="7" fillId="3" borderId="3" xfId="0" applyFont="1" applyFill="1" applyBorder="1" applyAlignment="1" applyProtection="1">
      <alignment horizontal="center" vertical="center"/>
      <protection locked="0"/>
    </xf>
    <xf numFmtId="0" fontId="5" fillId="3" borderId="13" xfId="0" applyFont="1" applyFill="1" applyBorder="1" applyAlignment="1" applyProtection="1">
      <alignment horizontal="center" vertical="center"/>
      <protection locked="0"/>
    </xf>
    <xf numFmtId="0" fontId="5" fillId="3" borderId="8" xfId="0" applyFont="1" applyFill="1" applyBorder="1" applyAlignment="1" applyProtection="1">
      <alignment horizontal="center" vertical="center"/>
      <protection locked="0"/>
    </xf>
    <xf numFmtId="0" fontId="5" fillId="3" borderId="14" xfId="0" applyFont="1" applyFill="1" applyBorder="1" applyAlignment="1" applyProtection="1">
      <alignment horizontal="center" vertical="center"/>
      <protection locked="0"/>
    </xf>
    <xf numFmtId="0" fontId="14" fillId="3" borderId="9"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5" fillId="3" borderId="11" xfId="0" applyFont="1" applyFill="1" applyBorder="1" applyAlignment="1" applyProtection="1">
      <alignment horizontal="center" vertical="center"/>
      <protection locked="0"/>
    </xf>
    <xf numFmtId="0" fontId="5" fillId="3" borderId="12" xfId="0" applyFont="1" applyFill="1" applyBorder="1" applyAlignment="1" applyProtection="1">
      <alignment horizontal="center" vertical="center"/>
      <protection locked="0"/>
    </xf>
    <xf numFmtId="0" fontId="13" fillId="0" borderId="0" xfId="0" applyFont="1" applyAlignment="1">
      <alignment horizontal="right" vertical="center"/>
    </xf>
    <xf numFmtId="0" fontId="5" fillId="3" borderId="2" xfId="0" applyFont="1" applyFill="1" applyBorder="1" applyAlignment="1">
      <alignment horizontal="left" vertical="center" wrapText="1"/>
    </xf>
    <xf numFmtId="0" fontId="5" fillId="3" borderId="5" xfId="0" applyFont="1" applyFill="1" applyBorder="1" applyAlignment="1">
      <alignment horizontal="left" vertical="center" wrapText="1"/>
    </xf>
    <xf numFmtId="0" fontId="5" fillId="3" borderId="3" xfId="0" applyFont="1" applyFill="1" applyBorder="1" applyAlignment="1">
      <alignment horizontal="left" vertical="center" wrapText="1"/>
    </xf>
    <xf numFmtId="0" fontId="6" fillId="0" borderId="0" xfId="0" applyFont="1" applyAlignment="1">
      <alignment horizontal="right" vertical="center"/>
    </xf>
    <xf numFmtId="0" fontId="5" fillId="3" borderId="5" xfId="0" applyFont="1" applyFill="1" applyBorder="1" applyAlignment="1">
      <alignment horizontal="center"/>
    </xf>
    <xf numFmtId="0" fontId="5" fillId="3" borderId="3" xfId="0" applyFont="1" applyFill="1" applyBorder="1" applyAlignment="1">
      <alignment horizontal="center"/>
    </xf>
    <xf numFmtId="0" fontId="6" fillId="0" borderId="13" xfId="0" applyFont="1" applyBorder="1" applyAlignment="1" applyProtection="1">
      <alignment horizontal="center" vertical="center"/>
      <protection locked="0"/>
    </xf>
    <xf numFmtId="0" fontId="6" fillId="0" borderId="1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2" xfId="0" applyFont="1" applyBorder="1" applyAlignment="1" applyProtection="1">
      <alignment horizontal="center" vertical="center"/>
      <protection locked="0"/>
    </xf>
    <xf numFmtId="0" fontId="6" fillId="3" borderId="13" xfId="0" applyFont="1" applyFill="1" applyBorder="1" applyAlignment="1">
      <alignment horizontal="center" vertical="center"/>
    </xf>
    <xf numFmtId="0" fontId="6" fillId="3" borderId="14" xfId="0" applyFont="1" applyFill="1" applyBorder="1" applyAlignment="1">
      <alignment horizontal="center" vertical="center"/>
    </xf>
    <xf numFmtId="0" fontId="6" fillId="3" borderId="11" xfId="0" applyFont="1" applyFill="1" applyBorder="1" applyAlignment="1">
      <alignment horizontal="center" vertical="center"/>
    </xf>
    <xf numFmtId="0" fontId="6" fillId="3" borderId="12" xfId="0" applyFont="1" applyFill="1" applyBorder="1" applyAlignment="1">
      <alignment horizontal="center" vertical="center"/>
    </xf>
    <xf numFmtId="0" fontId="7" fillId="0" borderId="3" xfId="0" applyFont="1" applyBorder="1" applyAlignment="1" applyProtection="1">
      <alignment horizontal="left" vertical="center"/>
      <protection locked="0"/>
    </xf>
    <xf numFmtId="0" fontId="7" fillId="3" borderId="11" xfId="0" applyFont="1" applyFill="1" applyBorder="1" applyAlignment="1">
      <alignment horizontal="left" vertical="center"/>
    </xf>
    <xf numFmtId="0" fontId="7" fillId="3" borderId="6" xfId="0" applyFont="1" applyFill="1" applyBorder="1" applyAlignment="1">
      <alignment horizontal="left" vertical="center"/>
    </xf>
    <xf numFmtId="0" fontId="7" fillId="3" borderId="13" xfId="0" applyFont="1" applyFill="1" applyBorder="1" applyAlignment="1">
      <alignment horizontal="right" vertical="center"/>
    </xf>
    <xf numFmtId="0" fontId="7" fillId="3" borderId="8" xfId="0" applyFont="1" applyFill="1" applyBorder="1" applyAlignment="1">
      <alignment horizontal="right" vertical="center"/>
    </xf>
    <xf numFmtId="0" fontId="7" fillId="3" borderId="14" xfId="0" applyFont="1" applyFill="1" applyBorder="1" applyAlignment="1">
      <alignment horizontal="right" vertical="center"/>
    </xf>
    <xf numFmtId="0" fontId="7" fillId="3" borderId="15" xfId="0" applyFont="1" applyFill="1" applyBorder="1" applyAlignment="1">
      <alignment horizontal="right" vertical="center"/>
    </xf>
    <xf numFmtId="0" fontId="7" fillId="3" borderId="0" xfId="0" applyFont="1" applyFill="1" applyAlignment="1">
      <alignment horizontal="right" vertical="center"/>
    </xf>
    <xf numFmtId="0" fontId="7" fillId="3" borderId="7" xfId="0" applyFont="1" applyFill="1" applyBorder="1" applyAlignment="1">
      <alignment horizontal="right" vertical="center"/>
    </xf>
    <xf numFmtId="0" fontId="7" fillId="3" borderId="11" xfId="0" applyFont="1" applyFill="1" applyBorder="1" applyAlignment="1">
      <alignment horizontal="right" vertical="center"/>
    </xf>
    <xf numFmtId="0" fontId="7" fillId="3" borderId="6" xfId="0" applyFont="1" applyFill="1" applyBorder="1" applyAlignment="1">
      <alignment horizontal="right" vertical="center"/>
    </xf>
    <xf numFmtId="0" fontId="7" fillId="3" borderId="12" xfId="0" applyFont="1" applyFill="1" applyBorder="1" applyAlignment="1">
      <alignment horizontal="right" vertical="center"/>
    </xf>
    <xf numFmtId="0" fontId="13" fillId="0" borderId="0" xfId="0" applyFont="1" applyAlignment="1">
      <alignment horizontal="right"/>
    </xf>
    <xf numFmtId="0" fontId="0" fillId="0" borderId="11"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0" fillId="0" borderId="2" xfId="0" applyBorder="1" applyAlignment="1">
      <alignment horizontal="center" vertical="center"/>
    </xf>
    <xf numFmtId="0" fontId="0" fillId="0" borderId="2" xfId="0" applyBorder="1" applyAlignment="1">
      <alignment horizontal="center"/>
    </xf>
    <xf numFmtId="0" fontId="0" fillId="0" borderId="1"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cellXfs>
  <cellStyles count="2">
    <cellStyle name="Normal" xfId="0" builtinId="0"/>
    <cellStyle name="Porcentaje" xfId="1" builtinId="5"/>
  </cellStyles>
  <dxfs count="32">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patternType="none">
          <bgColor indexed="65"/>
        </patternFill>
      </fill>
    </dxf>
    <dxf>
      <font>
        <color rgb="FF9C0006"/>
      </font>
      <fill>
        <patternFill>
          <bgColor rgb="FFFFC7CE"/>
        </patternFill>
      </fill>
    </dxf>
    <dxf>
      <font>
        <color rgb="FF9C0006"/>
      </font>
      <fill>
        <patternFill>
          <bgColor rgb="FFFFC7CE"/>
        </patternFill>
      </fill>
    </dxf>
    <dxf>
      <font>
        <color rgb="FFFF0000"/>
      </font>
      <fill>
        <patternFill patternType="none">
          <bgColor indexed="65"/>
        </patternFill>
      </fill>
    </dxf>
    <dxf>
      <font>
        <color rgb="FFFF0000"/>
      </font>
      <fill>
        <patternFill patternType="none">
          <bgColor indexed="65"/>
        </patternFill>
      </fill>
    </dxf>
    <dxf>
      <font>
        <color rgb="FFFF0000"/>
      </font>
      <fill>
        <patternFill patternType="none">
          <bgColor indexed="65"/>
        </patternFill>
      </fill>
    </dxf>
    <dxf>
      <font>
        <color rgb="FFFF0000"/>
      </font>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1.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4.jpeg"/></Relationships>
</file>

<file path=xl/drawings/_rels/vmlDrawing7.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4.jpeg"/></Relationships>
</file>

<file path=xl/drawings/_rels/vmlDrawing8.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4.jpeg"/></Relationships>
</file>

<file path=xl/drawings/_rels/vmlDrawing10.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4.jpeg"/></Relationships>
</file>

<file path=xl/drawings/_rels/vmlDrawing11.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4.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FSE\Gestion_FSE\CEPES\Gestion_operaciones\Manuel_Procedimientos\2.Proceso_Gestion_Seguimiento_Operaciones\6_GES-STE_Seguimiento\2017_08_ANEXO_V.3.1_Ppto_y_Rdos_por_actuacion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SE/Gestion_FSE/CEPES/Gestion_operaciones/Manuel_Procedimientos/2.Proceso_Gestion_Seguimiento_Operaciones/6_GES-STE_Seguimiento/2017_08_ANEXO_V.3.1_Ppto_y_Rdos_por_actuacione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FSE\Gestion_FSE\CEPES\Gestion_operaciones\Manuel_Procedimientos\2.Proceso_Gestion_Seguimiento_Operaciones\6_GES-STE_Seguimiento\2017_08_ANEXO_V.3.1_Ppto_y_Rdos_por_actuacion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3_Presupuesto_GLOBAL"/>
      <sheetName val="V.3_Presupuesto_por_ACTUACION"/>
      <sheetName val="V.2_Resultado_por_ACTUACION"/>
      <sheetName val="Listas_datos"/>
      <sheetName val="Ax 1. Resolución_Concesión"/>
      <sheetName val="Instrucciones"/>
    </sheetNames>
    <sheetDataSet>
      <sheetData sheetId="0"/>
      <sheetData sheetId="1"/>
      <sheetData sheetId="2"/>
      <sheetData sheetId="3">
        <row r="3">
          <cell r="I3" t="str">
            <v>Propiedad</v>
          </cell>
        </row>
        <row r="4">
          <cell r="I4" t="str">
            <v>Alquiler</v>
          </cell>
        </row>
        <row r="5">
          <cell r="I5" t="str">
            <v>Cesión uso</v>
          </cell>
        </row>
        <row r="6">
          <cell r="I6" t="str">
            <v>Otro</v>
          </cell>
        </row>
      </sheetData>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3_Presupuesto_GLOBAL"/>
      <sheetName val="V.3_Presupuesto_por_ACTUACION"/>
      <sheetName val="V.2_Resultado_por_ACTUACION"/>
      <sheetName val="Listas_datos"/>
    </sheetNames>
    <sheetDataSet>
      <sheetData sheetId="0"/>
      <sheetData sheetId="1"/>
      <sheetData sheetId="2"/>
      <sheetData sheetId="3">
        <row r="3">
          <cell r="I3" t="str">
            <v>Propiedad</v>
          </cell>
        </row>
        <row r="4">
          <cell r="I4" t="str">
            <v>Alquiler</v>
          </cell>
        </row>
        <row r="5">
          <cell r="I5" t="str">
            <v>Cesión uso</v>
          </cell>
        </row>
        <row r="6">
          <cell r="I6" t="str">
            <v>Otro</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3_Presupuesto_GLOBAL"/>
      <sheetName val="V.3_Presupuesto_por_ACTUACION"/>
      <sheetName val="V.2_Resultado_por_ACTUACION"/>
      <sheetName val="Listas_datos"/>
    </sheetNames>
    <sheetDataSet>
      <sheetData sheetId="0"/>
      <sheetData sheetId="1"/>
      <sheetData sheetId="2"/>
      <sheetData sheetId="3">
        <row r="3">
          <cell r="I3" t="str">
            <v>Propiedad</v>
          </cell>
        </row>
        <row r="4">
          <cell r="I4" t="str">
            <v>Alquiler</v>
          </cell>
        </row>
        <row r="5">
          <cell r="I5" t="str">
            <v>Cesión uso</v>
          </cell>
        </row>
        <row r="6">
          <cell r="I6" t="str">
            <v>Otro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vmlDrawing" Target="../drawings/vmlDrawing5.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vmlDrawing" Target="../drawings/vmlDrawing9.v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1AD9F-CE21-4016-87BA-603571E058C7}">
  <sheetPr>
    <tabColor rgb="FFC00000"/>
    <pageSetUpPr fitToPage="1"/>
  </sheetPr>
  <dimension ref="B2:E115"/>
  <sheetViews>
    <sheetView showGridLines="0" view="pageBreakPreview" zoomScaleNormal="100" zoomScaleSheetLayoutView="100" workbookViewId="0">
      <selection activeCell="C26" sqref="C26"/>
    </sheetView>
  </sheetViews>
  <sheetFormatPr baseColWidth="10" defaultColWidth="8.85546875" defaultRowHeight="12.75" x14ac:dyDescent="0.2"/>
  <cols>
    <col min="1" max="1" width="1.28515625" style="113" customWidth="1"/>
    <col min="2" max="2" width="21.85546875" style="113" bestFit="1" customWidth="1"/>
    <col min="3" max="3" width="128" style="113" customWidth="1"/>
    <col min="4" max="4" width="1.140625" style="113" customWidth="1"/>
    <col min="5" max="5" width="7.140625" style="113" customWidth="1"/>
    <col min="6" max="16384" width="8.85546875" style="113"/>
  </cols>
  <sheetData>
    <row r="2" spans="2:5" x14ac:dyDescent="0.2">
      <c r="B2" s="112" t="s">
        <v>214</v>
      </c>
    </row>
    <row r="4" spans="2:5" ht="26.25" customHeight="1" x14ac:dyDescent="0.2">
      <c r="B4" s="118" t="s">
        <v>224</v>
      </c>
      <c r="C4" s="116" t="s">
        <v>339</v>
      </c>
    </row>
    <row r="5" spans="2:5" ht="15.75" customHeight="1" x14ac:dyDescent="0.2">
      <c r="C5" s="116" t="s">
        <v>225</v>
      </c>
    </row>
    <row r="6" spans="2:5" ht="15.75" customHeight="1" x14ac:dyDescent="0.2">
      <c r="C6" s="116" t="s">
        <v>226</v>
      </c>
    </row>
    <row r="7" spans="2:5" x14ac:dyDescent="0.2">
      <c r="C7" s="116"/>
    </row>
    <row r="8" spans="2:5" ht="32.25" customHeight="1" x14ac:dyDescent="0.2">
      <c r="B8" s="118" t="s">
        <v>335</v>
      </c>
      <c r="C8" s="146" t="s">
        <v>336</v>
      </c>
    </row>
    <row r="9" spans="2:5" ht="30" customHeight="1" x14ac:dyDescent="0.2">
      <c r="C9" s="116" t="s">
        <v>337</v>
      </c>
      <c r="D9" s="115"/>
      <c r="E9" s="115"/>
    </row>
    <row r="10" spans="2:5" ht="30" customHeight="1" x14ac:dyDescent="0.2">
      <c r="C10" s="116" t="s">
        <v>338</v>
      </c>
      <c r="D10" s="115"/>
      <c r="E10" s="115"/>
    </row>
    <row r="11" spans="2:5" ht="30" customHeight="1" x14ac:dyDescent="0.2">
      <c r="B11" s="118" t="s">
        <v>227</v>
      </c>
      <c r="C11" s="116" t="s">
        <v>319</v>
      </c>
    </row>
    <row r="12" spans="2:5" ht="30" customHeight="1" x14ac:dyDescent="0.2">
      <c r="C12" s="116" t="s">
        <v>320</v>
      </c>
    </row>
    <row r="13" spans="2:5" ht="30" customHeight="1" x14ac:dyDescent="0.2">
      <c r="C13" s="116" t="s">
        <v>228</v>
      </c>
    </row>
    <row r="14" spans="2:5" ht="49.5" customHeight="1" x14ac:dyDescent="0.2">
      <c r="C14" s="116" t="s">
        <v>332</v>
      </c>
    </row>
    <row r="15" spans="2:5" ht="42.75" customHeight="1" x14ac:dyDescent="0.2">
      <c r="C15" s="116" t="s">
        <v>333</v>
      </c>
      <c r="D15" s="115"/>
      <c r="E15" s="115"/>
    </row>
    <row r="16" spans="2:5" ht="52.5" customHeight="1" x14ac:dyDescent="0.2">
      <c r="C16" s="117" t="s">
        <v>334</v>
      </c>
    </row>
    <row r="17" spans="2:5" ht="52.5" customHeight="1" x14ac:dyDescent="0.2">
      <c r="C17" s="116" t="s">
        <v>340</v>
      </c>
      <c r="D17" s="115"/>
      <c r="E17" s="115"/>
    </row>
    <row r="18" spans="2:5" x14ac:dyDescent="0.2">
      <c r="C18" s="116"/>
      <c r="D18" s="115"/>
      <c r="E18" s="115"/>
    </row>
    <row r="19" spans="2:5" ht="30" customHeight="1" x14ac:dyDescent="0.2">
      <c r="B19" s="118" t="s">
        <v>229</v>
      </c>
      <c r="C19" s="116" t="s">
        <v>230</v>
      </c>
    </row>
    <row r="20" spans="2:5" ht="30" customHeight="1" x14ac:dyDescent="0.2">
      <c r="B20" s="114"/>
      <c r="C20" s="116" t="s">
        <v>241</v>
      </c>
    </row>
    <row r="21" spans="2:5" x14ac:dyDescent="0.2">
      <c r="C21" s="117"/>
    </row>
    <row r="22" spans="2:5" ht="30" customHeight="1" x14ac:dyDescent="0.2">
      <c r="B22" s="118" t="s">
        <v>231</v>
      </c>
      <c r="C22" s="116" t="s">
        <v>232</v>
      </c>
    </row>
    <row r="23" spans="2:5" ht="30" customHeight="1" x14ac:dyDescent="0.2">
      <c r="C23" s="116" t="s">
        <v>341</v>
      </c>
    </row>
    <row r="24" spans="2:5" ht="30" customHeight="1" x14ac:dyDescent="0.2">
      <c r="C24" s="116" t="s">
        <v>345</v>
      </c>
    </row>
    <row r="25" spans="2:5" x14ac:dyDescent="0.2">
      <c r="C25" s="116"/>
    </row>
    <row r="26" spans="2:5" ht="32.25" customHeight="1" x14ac:dyDescent="0.2">
      <c r="B26" s="118" t="s">
        <v>342</v>
      </c>
      <c r="C26" s="148" t="s">
        <v>344</v>
      </c>
    </row>
    <row r="27" spans="2:5" ht="30" customHeight="1" x14ac:dyDescent="0.2">
      <c r="C27" s="117" t="s">
        <v>343</v>
      </c>
    </row>
    <row r="28" spans="2:5" x14ac:dyDescent="0.2">
      <c r="C28" s="116"/>
    </row>
    <row r="29" spans="2:5" x14ac:dyDescent="0.2">
      <c r="B29" s="118" t="s">
        <v>233</v>
      </c>
      <c r="C29" s="116" t="s">
        <v>234</v>
      </c>
    </row>
    <row r="30" spans="2:5" ht="30" customHeight="1" x14ac:dyDescent="0.2">
      <c r="C30" s="116" t="s">
        <v>235</v>
      </c>
    </row>
    <row r="31" spans="2:5" ht="30" customHeight="1" x14ac:dyDescent="0.2">
      <c r="C31" s="116" t="s">
        <v>239</v>
      </c>
    </row>
    <row r="32" spans="2:5" ht="30" customHeight="1" x14ac:dyDescent="0.2">
      <c r="C32" s="116" t="s">
        <v>242</v>
      </c>
    </row>
    <row r="33" spans="2:3" x14ac:dyDescent="0.2">
      <c r="C33" s="116"/>
    </row>
    <row r="34" spans="2:3" ht="15.75" customHeight="1" x14ac:dyDescent="0.2">
      <c r="B34" s="162" t="s">
        <v>237</v>
      </c>
      <c r="C34" s="116" t="s">
        <v>234</v>
      </c>
    </row>
    <row r="35" spans="2:3" ht="60" customHeight="1" x14ac:dyDescent="0.2">
      <c r="B35" s="162"/>
      <c r="C35" s="116" t="s">
        <v>243</v>
      </c>
    </row>
    <row r="36" spans="2:3" ht="30" customHeight="1" x14ac:dyDescent="0.2">
      <c r="B36" s="114"/>
      <c r="C36" s="116" t="s">
        <v>240</v>
      </c>
    </row>
    <row r="37" spans="2:3" ht="30" customHeight="1" x14ac:dyDescent="0.2">
      <c r="B37" s="114"/>
      <c r="C37" s="116" t="s">
        <v>244</v>
      </c>
    </row>
    <row r="95" spans="3:3" x14ac:dyDescent="0.2">
      <c r="C95" s="113" t="s">
        <v>215</v>
      </c>
    </row>
    <row r="96" spans="3:3" x14ac:dyDescent="0.2">
      <c r="C96" s="113" t="s">
        <v>1</v>
      </c>
    </row>
    <row r="97" spans="3:3" x14ac:dyDescent="0.2">
      <c r="C97" s="113" t="s">
        <v>7</v>
      </c>
    </row>
    <row r="98" spans="3:3" x14ac:dyDescent="0.2">
      <c r="C98" s="113" t="s">
        <v>216</v>
      </c>
    </row>
    <row r="99" spans="3:3" x14ac:dyDescent="0.2">
      <c r="C99" s="113" t="s">
        <v>9</v>
      </c>
    </row>
    <row r="100" spans="3:3" x14ac:dyDescent="0.2">
      <c r="C100" s="113" t="s">
        <v>217</v>
      </c>
    </row>
    <row r="101" spans="3:3" x14ac:dyDescent="0.2">
      <c r="C101" s="113" t="s">
        <v>8</v>
      </c>
    </row>
    <row r="102" spans="3:3" x14ac:dyDescent="0.2">
      <c r="C102" s="113" t="s">
        <v>10</v>
      </c>
    </row>
    <row r="103" spans="3:3" x14ac:dyDescent="0.2">
      <c r="C103" s="113" t="s">
        <v>218</v>
      </c>
    </row>
    <row r="104" spans="3:3" x14ac:dyDescent="0.2">
      <c r="C104" s="113" t="s">
        <v>13</v>
      </c>
    </row>
    <row r="105" spans="3:3" x14ac:dyDescent="0.2">
      <c r="C105" s="113" t="s">
        <v>14</v>
      </c>
    </row>
    <row r="106" spans="3:3" x14ac:dyDescent="0.2">
      <c r="C106" s="113" t="s">
        <v>219</v>
      </c>
    </row>
    <row r="107" spans="3:3" x14ac:dyDescent="0.2">
      <c r="C107" s="113" t="s">
        <v>220</v>
      </c>
    </row>
    <row r="108" spans="3:3" x14ac:dyDescent="0.2">
      <c r="C108" s="113" t="s">
        <v>221</v>
      </c>
    </row>
    <row r="109" spans="3:3" x14ac:dyDescent="0.2">
      <c r="C109" s="113" t="s">
        <v>222</v>
      </c>
    </row>
    <row r="110" spans="3:3" x14ac:dyDescent="0.2">
      <c r="C110" s="113" t="s">
        <v>12</v>
      </c>
    </row>
    <row r="111" spans="3:3" x14ac:dyDescent="0.2">
      <c r="C111" s="113" t="s">
        <v>20</v>
      </c>
    </row>
    <row r="112" spans="3:3" x14ac:dyDescent="0.2">
      <c r="C112" s="113" t="s">
        <v>223</v>
      </c>
    </row>
    <row r="113" spans="3:3" x14ac:dyDescent="0.2">
      <c r="C113" s="113" t="s">
        <v>21</v>
      </c>
    </row>
    <row r="114" spans="3:3" x14ac:dyDescent="0.2">
      <c r="C114" s="113" t="s">
        <v>22</v>
      </c>
    </row>
    <row r="115" spans="3:3" x14ac:dyDescent="0.2">
      <c r="C115" s="113" t="s">
        <v>170</v>
      </c>
    </row>
  </sheetData>
  <sheetProtection algorithmName="SHA-512" hashValue="S0fNRYIoIw6ckmGlyxsS/sIPl6b2TrXjRkzMDwJZNT0vmgXEshRC9vfpdkmd3Du0UVi1JnoRUn/zT10nqjPabQ==" saltValue="swGXO8F0Jg3Uv7f9ayJwUQ==" spinCount="100000" sheet="1" objects="1" scenarios="1"/>
  <mergeCells count="1">
    <mergeCell ref="B34:B35"/>
  </mergeCells>
  <pageMargins left="0.70866141732283472" right="0.70866141732283472" top="0.74803149606299213" bottom="0.74803149606299213" header="0.31496062992125984" footer="0.31496062992125984"/>
  <pageSetup paperSize="9" scale="57" orientation="portrait" horizontalDpi="4294967292"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F1D9-8909-4A5C-BE95-FE5D1181A697}">
  <sheetPr>
    <tabColor theme="9"/>
  </sheetPr>
  <dimension ref="A1:Q56"/>
  <sheetViews>
    <sheetView showGridLines="0" view="pageBreakPreview" topLeftCell="A13" zoomScale="140" zoomScaleNormal="100" zoomScaleSheetLayoutView="140" zoomScalePageLayoutView="130" workbookViewId="0">
      <selection activeCell="K23" sqref="K23:L23"/>
    </sheetView>
  </sheetViews>
  <sheetFormatPr baseColWidth="10" defaultRowHeight="16.5" x14ac:dyDescent="0.3"/>
  <cols>
    <col min="1" max="1" width="0.5703125" style="2" customWidth="1"/>
    <col min="2" max="2" width="11.28515625" style="2" customWidth="1"/>
    <col min="3" max="3" width="6.140625" style="2" customWidth="1"/>
    <col min="4" max="4" width="7.7109375" style="2" customWidth="1"/>
    <col min="5" max="5" width="3.5703125" style="2" customWidth="1"/>
    <col min="6" max="6" width="10.7109375" style="2" customWidth="1"/>
    <col min="7" max="7" width="8.7109375" style="2" customWidth="1"/>
    <col min="8" max="8" width="2.7109375" style="2" customWidth="1"/>
    <col min="9" max="12" width="10.7109375" style="2" customWidth="1"/>
    <col min="13" max="13" width="10.5703125" style="2" customWidth="1"/>
    <col min="14" max="14" width="0.42578125" style="2" customWidth="1"/>
    <col min="15" max="16" width="13.140625" style="2" bestFit="1" customWidth="1"/>
    <col min="17" max="16384" width="11.42578125" style="2"/>
  </cols>
  <sheetData>
    <row r="1" spans="1:14" x14ac:dyDescent="0.3">
      <c r="A1" s="212" t="s">
        <v>249</v>
      </c>
      <c r="B1" s="212"/>
      <c r="C1" s="212"/>
      <c r="D1" s="212"/>
      <c r="E1" s="212"/>
      <c r="F1" s="212"/>
      <c r="G1" s="212"/>
      <c r="H1" s="212"/>
      <c r="I1" s="212"/>
      <c r="J1" s="212"/>
      <c r="K1" s="212"/>
      <c r="L1" s="212"/>
      <c r="M1" s="212"/>
      <c r="N1" s="212"/>
    </row>
    <row r="2" spans="1:14" ht="20.25" customHeight="1" x14ac:dyDescent="0.3">
      <c r="B2" s="213" t="s">
        <v>321</v>
      </c>
      <c r="C2" s="213"/>
      <c r="D2" s="213"/>
      <c r="E2" s="213"/>
      <c r="F2" s="213"/>
      <c r="G2" s="213"/>
      <c r="H2" s="213"/>
      <c r="I2" s="213"/>
      <c r="J2" s="213"/>
      <c r="K2" s="213"/>
      <c r="L2" s="213"/>
      <c r="M2" s="213"/>
    </row>
    <row r="3" spans="1:14" ht="6.75" customHeight="1" x14ac:dyDescent="0.3">
      <c r="B3" s="40"/>
      <c r="C3" s="40"/>
      <c r="D3" s="40"/>
      <c r="E3" s="40"/>
      <c r="F3" s="40"/>
      <c r="G3" s="40"/>
      <c r="H3" s="40"/>
      <c r="I3" s="40"/>
      <c r="J3" s="40"/>
      <c r="K3" s="40"/>
      <c r="L3" s="40"/>
      <c r="M3" s="40"/>
    </row>
    <row r="4" spans="1:14" x14ac:dyDescent="0.3">
      <c r="J4" s="10" t="s">
        <v>5</v>
      </c>
      <c r="K4" s="102"/>
      <c r="L4" s="214"/>
      <c r="M4" s="215"/>
    </row>
    <row r="5" spans="1:14" ht="2.25" customHeight="1" x14ac:dyDescent="0.3">
      <c r="J5" s="10"/>
      <c r="K5" s="10"/>
      <c r="L5" s="10"/>
      <c r="M5" s="10"/>
    </row>
    <row r="6" spans="1:14" ht="21.75" customHeight="1" x14ac:dyDescent="0.3">
      <c r="A6" s="203" t="s">
        <v>158</v>
      </c>
      <c r="B6" s="203"/>
      <c r="C6" s="203"/>
      <c r="D6" s="203"/>
      <c r="E6" s="23"/>
      <c r="F6" s="23"/>
      <c r="G6" s="23"/>
      <c r="H6" s="23"/>
      <c r="I6" s="23"/>
      <c r="J6" s="23"/>
      <c r="K6" s="23"/>
      <c r="L6" s="23"/>
      <c r="M6" s="23"/>
    </row>
    <row r="7" spans="1:14" ht="6.75" customHeight="1" x14ac:dyDescent="0.3">
      <c r="A7" s="39"/>
      <c r="B7" s="39"/>
      <c r="C7" s="39"/>
      <c r="D7" s="39"/>
      <c r="E7" s="39"/>
    </row>
    <row r="8" spans="1:14" x14ac:dyDescent="0.3">
      <c r="B8" s="11" t="s">
        <v>156</v>
      </c>
      <c r="C8" s="11"/>
      <c r="D8" s="11"/>
      <c r="E8" s="11"/>
      <c r="F8" s="11"/>
      <c r="G8" s="11"/>
      <c r="H8" s="11"/>
      <c r="I8" s="11"/>
      <c r="J8" s="11"/>
      <c r="K8" s="11"/>
      <c r="L8" s="216" t="s">
        <v>157</v>
      </c>
      <c r="M8" s="216"/>
    </row>
    <row r="9" spans="1:14" s="24" customFormat="1" ht="28.35" customHeight="1" x14ac:dyDescent="0.3">
      <c r="B9" s="204">
        <f>Ppto_GLOBAL!B9</f>
        <v>0</v>
      </c>
      <c r="C9" s="205"/>
      <c r="D9" s="205"/>
      <c r="E9" s="205"/>
      <c r="F9" s="205"/>
      <c r="G9" s="205"/>
      <c r="H9" s="205"/>
      <c r="I9" s="205"/>
      <c r="J9" s="205"/>
      <c r="K9" s="206"/>
      <c r="L9" s="207">
        <f>Ppto_GLOBAL!L9</f>
        <v>0</v>
      </c>
      <c r="M9" s="208"/>
    </row>
    <row r="10" spans="1:14" ht="6.75" customHeight="1" x14ac:dyDescent="0.3"/>
    <row r="11" spans="1:14" ht="21.75" customHeight="1" x14ac:dyDescent="0.3">
      <c r="A11" s="203" t="s">
        <v>150</v>
      </c>
      <c r="B11" s="203"/>
      <c r="C11" s="203"/>
      <c r="D11" s="203"/>
      <c r="E11" s="203"/>
      <c r="F11" s="203"/>
      <c r="G11" s="203"/>
      <c r="H11" s="203"/>
      <c r="I11" s="203"/>
      <c r="J11" s="203"/>
    </row>
    <row r="12" spans="1:14" ht="6.75" customHeight="1" x14ac:dyDescent="0.3">
      <c r="A12" s="39"/>
      <c r="B12" s="39"/>
      <c r="C12" s="39"/>
      <c r="D12" s="39"/>
      <c r="E12" s="39"/>
    </row>
    <row r="13" spans="1:14" ht="28.35" customHeight="1" x14ac:dyDescent="0.3">
      <c r="B13" s="209">
        <f>Ppto_GLOBAL!B13</f>
        <v>0</v>
      </c>
      <c r="C13" s="210"/>
      <c r="D13" s="210"/>
      <c r="E13" s="210"/>
      <c r="F13" s="210"/>
      <c r="G13" s="210"/>
      <c r="H13" s="210"/>
      <c r="I13" s="210"/>
      <c r="J13" s="210"/>
      <c r="K13" s="210"/>
      <c r="L13" s="210"/>
      <c r="M13" s="211"/>
    </row>
    <row r="14" spans="1:14" ht="6.75" customHeight="1" x14ac:dyDescent="0.3"/>
    <row r="15" spans="1:14" ht="21.75" customHeight="1" x14ac:dyDescent="0.3">
      <c r="A15" s="203" t="s">
        <v>267</v>
      </c>
      <c r="B15" s="203"/>
      <c r="C15" s="203"/>
      <c r="D15" s="203"/>
      <c r="E15" s="203"/>
      <c r="F15" s="203"/>
      <c r="G15" s="203"/>
      <c r="H15" s="203"/>
      <c r="I15" s="203"/>
      <c r="J15" s="203"/>
    </row>
    <row r="16" spans="1:14" ht="6.75" customHeight="1" x14ac:dyDescent="0.3">
      <c r="A16" s="39"/>
      <c r="B16" s="39"/>
      <c r="C16" s="39"/>
      <c r="D16" s="39"/>
      <c r="E16" s="39"/>
    </row>
    <row r="17" spans="1:17" ht="28.35" customHeight="1" x14ac:dyDescent="0.3">
      <c r="B17" s="128" t="s">
        <v>268</v>
      </c>
      <c r="C17" s="207">
        <f>Ppto_GLOBAL!C17</f>
        <v>0</v>
      </c>
      <c r="D17" s="208"/>
      <c r="E17" s="129"/>
      <c r="F17" s="128" t="s">
        <v>269</v>
      </c>
      <c r="G17" s="143">
        <f>Ppto_GLOBAL!G17</f>
        <v>0</v>
      </c>
      <c r="H17" s="129"/>
      <c r="I17" s="128" t="s">
        <v>270</v>
      </c>
      <c r="J17" s="207" t="s">
        <v>271</v>
      </c>
      <c r="K17" s="208"/>
      <c r="L17" s="207">
        <f>Ppto_GLOBAL!L17</f>
        <v>0</v>
      </c>
      <c r="M17" s="208"/>
    </row>
    <row r="18" spans="1:17" ht="6.75" customHeight="1" x14ac:dyDescent="0.3"/>
    <row r="19" spans="1:17" ht="21.75" customHeight="1" x14ac:dyDescent="0.3">
      <c r="A19" s="203" t="s">
        <v>346</v>
      </c>
      <c r="B19" s="203"/>
      <c r="C19" s="203"/>
      <c r="D19" s="203"/>
      <c r="E19" s="203"/>
      <c r="F19" s="203"/>
      <c r="G19" s="203"/>
      <c r="H19" s="203"/>
      <c r="I19" s="203"/>
      <c r="J19" s="203"/>
    </row>
    <row r="20" spans="1:17" ht="6.75" customHeight="1" x14ac:dyDescent="0.3">
      <c r="A20" s="39"/>
      <c r="B20" s="39"/>
      <c r="C20" s="39"/>
      <c r="D20" s="39"/>
      <c r="E20" s="39"/>
      <c r="F20" s="39"/>
      <c r="G20" s="39"/>
      <c r="H20" s="39"/>
      <c r="I20" s="39"/>
      <c r="J20" s="39"/>
    </row>
    <row r="21" spans="1:17" ht="16.5" customHeight="1" x14ac:dyDescent="0.3">
      <c r="A21" s="3"/>
      <c r="B21" s="171" t="s">
        <v>347</v>
      </c>
      <c r="C21" s="172"/>
      <c r="D21" s="172"/>
      <c r="E21" s="172"/>
      <c r="F21" s="172"/>
      <c r="G21" s="172"/>
      <c r="H21" s="172"/>
      <c r="I21" s="172"/>
      <c r="J21" s="172"/>
      <c r="K21" s="172"/>
      <c r="L21" s="172"/>
      <c r="M21" s="173"/>
      <c r="N21" s="3"/>
    </row>
    <row r="22" spans="1:17" ht="16.5" customHeight="1" x14ac:dyDescent="0.3">
      <c r="B22" s="190" t="s">
        <v>48</v>
      </c>
      <c r="C22" s="191"/>
      <c r="D22" s="191"/>
      <c r="E22" s="191"/>
      <c r="F22" s="191"/>
      <c r="G22" s="191"/>
      <c r="H22" s="191"/>
      <c r="I22" s="192"/>
      <c r="J22" s="74" t="s">
        <v>301</v>
      </c>
      <c r="K22" s="183" t="s">
        <v>143</v>
      </c>
      <c r="L22" s="183"/>
      <c r="M22" s="134"/>
    </row>
    <row r="23" spans="1:17" ht="13.5" customHeight="1" x14ac:dyDescent="0.3">
      <c r="B23" s="121" t="s">
        <v>49</v>
      </c>
      <c r="C23" s="199" t="s">
        <v>250</v>
      </c>
      <c r="D23" s="200"/>
      <c r="E23" s="200"/>
      <c r="F23" s="200"/>
      <c r="G23" s="200"/>
      <c r="H23" s="130"/>
      <c r="I23" s="130"/>
      <c r="J23" s="104">
        <f>IF(B23="Tipo_A",40%,IF(B23="Tipo_B",60%,IF(B23="Tipo_B_UltrP",85%,IF(B23="Tipo_C",85%,0))))</f>
        <v>0.4</v>
      </c>
      <c r="K23" s="163">
        <f>ROUND(Ppto_por_C.AUTÓNOMA!J82+Ppto_por_C.AUTÓNOMA!L82+Ppto_por_C.AUTÓNOMA!N82+Ppto_por_C.AUTÓNOMA!P82+Ppto_por_C.AUTÓNOMA!R82,2)</f>
        <v>0</v>
      </c>
      <c r="L23" s="201"/>
      <c r="M23" s="135"/>
      <c r="O23" s="136"/>
      <c r="Q23" s="140"/>
    </row>
    <row r="24" spans="1:17" ht="13.5" customHeight="1" x14ac:dyDescent="0.3">
      <c r="B24" s="121" t="s">
        <v>50</v>
      </c>
      <c r="C24" s="199" t="s">
        <v>251</v>
      </c>
      <c r="D24" s="200"/>
      <c r="E24" s="200"/>
      <c r="F24" s="200"/>
      <c r="G24" s="200"/>
      <c r="H24" s="130"/>
      <c r="I24" s="130"/>
      <c r="J24" s="104">
        <f>IF(B24="Tipo_A",40%,IF(B24="Tipo_B",60%,IF(B24="Tipo_B_UltraP",85%,IF(B24="Tipo_C",80%,0))))</f>
        <v>0.6</v>
      </c>
      <c r="K24" s="163">
        <f>ROUND(Ppto_por_C.AUTÓNOMA!T82+Ppto_por_C.AUTÓNOMA!V82+Ppto_por_C.AUTÓNOMA!X82+Ppto_por_C.AUTÓNOMA!Z82+Ppto_por_C.AUTÓNOMA!AB82+Ppto_por_C.AUTÓNOMA!AD82+Ppto_por_C.AUTÓNOMA!AF82+Ppto_por_C.AUTÓNOMA!AH82,2)</f>
        <v>0</v>
      </c>
      <c r="L24" s="201"/>
      <c r="M24" s="135"/>
      <c r="O24" s="136"/>
      <c r="Q24" s="140"/>
    </row>
    <row r="25" spans="1:17" ht="13.5" customHeight="1" x14ac:dyDescent="0.3">
      <c r="B25" s="121" t="s">
        <v>252</v>
      </c>
      <c r="C25" s="199" t="s">
        <v>253</v>
      </c>
      <c r="D25" s="200"/>
      <c r="E25" s="200"/>
      <c r="F25" s="200"/>
      <c r="G25" s="200"/>
      <c r="H25" s="200"/>
      <c r="I25" s="202"/>
      <c r="J25" s="104">
        <f>IF(B25="Tipo_A",40%,IF(B25="Tipo_B",60%,IF(B25="Tipo_B_UltraP",85%,IF(B25="Tipo_C",85%,0))))</f>
        <v>0.85</v>
      </c>
      <c r="K25" s="163">
        <f>ROUND(Ppto_por_C.AUTÓNOMA!AJ82,2)</f>
        <v>0</v>
      </c>
      <c r="L25" s="201"/>
      <c r="M25" s="135"/>
      <c r="O25" s="136"/>
      <c r="Q25" s="140"/>
    </row>
    <row r="26" spans="1:17" ht="13.5" customHeight="1" x14ac:dyDescent="0.3">
      <c r="B26" s="121" t="s">
        <v>51</v>
      </c>
      <c r="C26" s="199" t="s">
        <v>254</v>
      </c>
      <c r="D26" s="200"/>
      <c r="E26" s="200"/>
      <c r="F26" s="200"/>
      <c r="G26" s="200"/>
      <c r="H26" s="130"/>
      <c r="I26" s="130"/>
      <c r="J26" s="104">
        <f>IF(B26="Tipo_A",40%,IF(B26="Tipo_B",60%,IF(B26="Tipo_B_UltrP",85%,IF(B26="Tipo_C",85%,0))))</f>
        <v>0.85</v>
      </c>
      <c r="K26" s="163">
        <f>ROUND(Ppto_por_C.AUTÓNOMA!AL82+Ppto_por_C.AUTÓNOMA!AN82+Ppto_por_C.AUTÓNOMA!AP82,2)</f>
        <v>0</v>
      </c>
      <c r="L26" s="201"/>
      <c r="M26" s="135"/>
      <c r="O26" s="136"/>
      <c r="Q26" s="140"/>
    </row>
    <row r="27" spans="1:17" ht="16.5" customHeight="1" x14ac:dyDescent="0.3">
      <c r="B27" s="193" t="s">
        <v>355</v>
      </c>
      <c r="C27" s="194"/>
      <c r="D27" s="194"/>
      <c r="E27" s="194"/>
      <c r="F27" s="194"/>
      <c r="G27" s="194"/>
      <c r="H27" s="194"/>
      <c r="I27" s="168"/>
      <c r="J27" s="109" t="e">
        <f>K27/Ppto_GLOBAL!L101</f>
        <v>#DIV/0!</v>
      </c>
      <c r="K27" s="195">
        <f>ROUND(SUM(K23:L26),2)</f>
        <v>0</v>
      </c>
      <c r="L27" s="196"/>
      <c r="M27" s="137"/>
      <c r="N27" s="138"/>
      <c r="O27" s="136"/>
      <c r="Q27" s="140"/>
    </row>
    <row r="28" spans="1:17" ht="6" customHeight="1" x14ac:dyDescent="0.3">
      <c r="B28" s="197"/>
      <c r="C28" s="197"/>
      <c r="D28" s="197"/>
      <c r="E28" s="197"/>
      <c r="F28" s="197"/>
      <c r="G28" s="197"/>
      <c r="H28" s="197"/>
      <c r="I28" s="197"/>
      <c r="J28" s="197"/>
      <c r="K28" s="198"/>
      <c r="L28" s="198"/>
      <c r="M28" s="198"/>
    </row>
    <row r="29" spans="1:17" x14ac:dyDescent="0.3">
      <c r="B29" s="171" t="s">
        <v>348</v>
      </c>
      <c r="C29" s="172"/>
      <c r="D29" s="172"/>
      <c r="E29" s="172"/>
      <c r="F29" s="172"/>
      <c r="G29" s="172"/>
      <c r="H29" s="172"/>
      <c r="I29" s="172"/>
      <c r="J29" s="172"/>
      <c r="K29" s="172" t="s">
        <v>29</v>
      </c>
      <c r="L29" s="172"/>
      <c r="M29" s="173"/>
    </row>
    <row r="30" spans="1:17" x14ac:dyDescent="0.3">
      <c r="B30" s="190" t="s">
        <v>52</v>
      </c>
      <c r="C30" s="191"/>
      <c r="D30" s="191"/>
      <c r="E30" s="191"/>
      <c r="F30" s="191"/>
      <c r="G30" s="191"/>
      <c r="H30" s="191"/>
      <c r="I30" s="192"/>
      <c r="J30" s="74" t="s">
        <v>147</v>
      </c>
      <c r="K30" s="183" t="s">
        <v>143</v>
      </c>
      <c r="L30" s="183"/>
      <c r="M30" s="44" t="s">
        <v>213</v>
      </c>
    </row>
    <row r="31" spans="1:17" ht="13.15" customHeight="1" x14ac:dyDescent="0.3">
      <c r="B31" s="98" t="s">
        <v>322</v>
      </c>
      <c r="C31" s="99"/>
      <c r="D31" s="99"/>
      <c r="E31" s="99"/>
      <c r="F31" s="99"/>
      <c r="G31" s="99"/>
      <c r="H31" s="131"/>
      <c r="I31" s="131"/>
      <c r="J31" s="104" t="e">
        <f>K31/Ppto_GLOBAL!$L$101</f>
        <v>#DIV/0!</v>
      </c>
      <c r="K31" s="184">
        <f>K34-K32-K33</f>
        <v>0</v>
      </c>
      <c r="L31" s="184"/>
      <c r="M31" s="79"/>
    </row>
    <row r="32" spans="1:17" ht="13.15" customHeight="1" x14ac:dyDescent="0.3">
      <c r="B32" s="98" t="s">
        <v>323</v>
      </c>
      <c r="C32" s="99"/>
      <c r="D32" s="99"/>
      <c r="E32" s="99"/>
      <c r="F32" s="99"/>
      <c r="G32" s="99"/>
      <c r="H32" s="131"/>
      <c r="I32" s="131"/>
      <c r="J32" s="104" t="e">
        <f>K32/Ppto_GLOBAL!$L$101</f>
        <v>#DIV/0!</v>
      </c>
      <c r="K32" s="185"/>
      <c r="L32" s="185"/>
      <c r="M32" s="105"/>
    </row>
    <row r="33" spans="1:17" ht="13.15" customHeight="1" x14ac:dyDescent="0.3">
      <c r="B33" s="98" t="s">
        <v>324</v>
      </c>
      <c r="C33" s="99"/>
      <c r="D33" s="99"/>
      <c r="E33" s="99"/>
      <c r="F33" s="99"/>
      <c r="G33" s="99"/>
      <c r="H33" s="131"/>
      <c r="I33" s="131"/>
      <c r="J33" s="104" t="e">
        <f>K33/Ppto_GLOBAL!$L$101</f>
        <v>#DIV/0!</v>
      </c>
      <c r="K33" s="185"/>
      <c r="L33" s="185"/>
      <c r="M33" s="105"/>
    </row>
    <row r="34" spans="1:17" ht="16.5" customHeight="1" x14ac:dyDescent="0.3">
      <c r="B34" s="186" t="s">
        <v>196</v>
      </c>
      <c r="C34" s="187"/>
      <c r="D34" s="187"/>
      <c r="E34" s="187"/>
      <c r="F34" s="187"/>
      <c r="G34" s="187"/>
      <c r="H34" s="187"/>
      <c r="I34" s="188"/>
      <c r="J34" s="109" t="e">
        <f>K34/Ppto_GLOBAL!L101</f>
        <v>#DIV/0!</v>
      </c>
      <c r="K34" s="189">
        <f>ROUND(Ppto_por_C.AUTÓNOMA!H84,2)</f>
        <v>0</v>
      </c>
      <c r="L34" s="189"/>
      <c r="M34" s="106" t="str">
        <f>IF(K34-K33-K32-K31=0,"Ok","error")</f>
        <v>Ok</v>
      </c>
    </row>
    <row r="35" spans="1:17" ht="6.75" customHeight="1" x14ac:dyDescent="0.3">
      <c r="B35" s="25"/>
      <c r="C35" s="31"/>
      <c r="D35" s="31"/>
      <c r="E35" s="31"/>
      <c r="F35" s="31"/>
      <c r="G35" s="31"/>
      <c r="H35" s="31"/>
      <c r="I35" s="31"/>
      <c r="J35" s="31"/>
      <c r="K35" s="32"/>
      <c r="L35" s="33"/>
      <c r="M35" s="33"/>
    </row>
    <row r="36" spans="1:17" ht="16.5" customHeight="1" x14ac:dyDescent="0.3">
      <c r="B36" s="174" t="s">
        <v>53</v>
      </c>
      <c r="C36" s="175"/>
      <c r="D36" s="175"/>
      <c r="E36" s="175"/>
      <c r="F36" s="175"/>
      <c r="G36" s="175"/>
      <c r="H36" s="175"/>
      <c r="I36" s="176"/>
      <c r="J36" s="107" t="e">
        <f>J27+J34</f>
        <v>#DIV/0!</v>
      </c>
      <c r="K36" s="177">
        <f>ROUND(Ppto_GLOBAL!L101-K27-K34,2)</f>
        <v>0</v>
      </c>
      <c r="L36" s="178"/>
      <c r="M36" s="108"/>
    </row>
    <row r="37" spans="1:17" ht="6.75" customHeight="1" x14ac:dyDescent="0.3">
      <c r="A37" s="39"/>
      <c r="B37" s="39"/>
      <c r="C37" s="39"/>
      <c r="D37" s="39"/>
      <c r="E37" s="39"/>
      <c r="F37" s="39"/>
      <c r="G37" s="39"/>
      <c r="H37" s="39"/>
      <c r="I37" s="39"/>
      <c r="J37" s="39"/>
    </row>
    <row r="38" spans="1:17" ht="16.5" customHeight="1" x14ac:dyDescent="0.3">
      <c r="A38" s="3"/>
      <c r="B38" s="171" t="s">
        <v>357</v>
      </c>
      <c r="C38" s="172"/>
      <c r="D38" s="172"/>
      <c r="E38" s="172"/>
      <c r="F38" s="172"/>
      <c r="G38" s="172"/>
      <c r="H38" s="172"/>
      <c r="I38" s="172"/>
      <c r="J38" s="172"/>
      <c r="K38" s="172"/>
      <c r="L38" s="172"/>
      <c r="M38" s="173"/>
      <c r="N38" s="3"/>
    </row>
    <row r="39" spans="1:17" ht="25.5" customHeight="1" x14ac:dyDescent="0.3">
      <c r="B39" s="153" t="s">
        <v>48</v>
      </c>
      <c r="C39" s="155" t="s">
        <v>349</v>
      </c>
      <c r="D39" s="169" t="str">
        <f>Ppto_por_ENTIDAD!I10</f>
        <v>Entidad solicitante</v>
      </c>
      <c r="E39" s="170"/>
      <c r="F39" s="156" t="str">
        <f>Ppto_por_ENTIDAD!K10</f>
        <v>Entidad colaboradora 1</v>
      </c>
      <c r="G39" s="169" t="str">
        <f>Ppto_por_ENTIDAD!M10</f>
        <v>Entidad colaboradora 2</v>
      </c>
      <c r="H39" s="170"/>
      <c r="I39" s="156" t="str">
        <f>Ppto_por_ENTIDAD!O10</f>
        <v>Entidad colaboradora 3</v>
      </c>
      <c r="J39" s="156" t="str">
        <f>Ppto_por_ENTIDAD!Q10</f>
        <v>Entidad colaboradora 4</v>
      </c>
      <c r="K39" s="156" t="str">
        <f>Ppto_por_ENTIDAD!S10</f>
        <v>Entidad colaboradora 5</v>
      </c>
      <c r="L39" s="156" t="str">
        <f>Ppto_por_ENTIDAD!U10</f>
        <v>Entidad colaboradora 6</v>
      </c>
      <c r="M39" s="134" t="s">
        <v>353</v>
      </c>
    </row>
    <row r="40" spans="1:17" ht="13.5" customHeight="1" x14ac:dyDescent="0.3">
      <c r="B40" s="121" t="s">
        <v>49</v>
      </c>
      <c r="C40" s="154">
        <f>IF($B40="Tipo_A",40%,IF($B40="Tipo_B",60%,IF($B40="Tipo_B_UltrP",85%,IF($B40="Tipo_C",85%,0))))</f>
        <v>0.4</v>
      </c>
      <c r="D40" s="163">
        <f>Ppto_por_ENTIDAD_y_CCAA!$J34+Ppto_por_ENTIDAD_y_CCAA!$L34+Ppto_por_ENTIDAD_y_CCAA!$N34+Ppto_por_ENTIDAD_y_CCAA!$P34+Ppto_por_ENTIDAD_y_CCAA!$R34</f>
        <v>0</v>
      </c>
      <c r="E40" s="164"/>
      <c r="F40" s="157">
        <f>Ppto_por_ENTIDAD_y_CCAA!$J51+Ppto_por_ENTIDAD_y_CCAA!$L51+Ppto_por_ENTIDAD_y_CCAA!$N51+Ppto_por_ENTIDAD_y_CCAA!$P51+Ppto_por_ENTIDAD_y_CCAA!$R51</f>
        <v>0</v>
      </c>
      <c r="G40" s="163">
        <f>Ppto_por_ENTIDAD_y_CCAA!$J68+Ppto_por_ENTIDAD_y_CCAA!$L68+Ppto_por_ENTIDAD_y_CCAA!$N68+Ppto_por_ENTIDAD_y_CCAA!$P68+Ppto_por_ENTIDAD_y_CCAA!$R68</f>
        <v>0</v>
      </c>
      <c r="H40" s="164"/>
      <c r="I40" s="157">
        <f>Ppto_por_ENTIDAD_y_CCAA!$J85+Ppto_por_ENTIDAD_y_CCAA!$L85+Ppto_por_ENTIDAD_y_CCAA!$N85+Ppto_por_ENTIDAD_y_CCAA!$P85+Ppto_por_ENTIDAD_y_CCAA!$R85</f>
        <v>0</v>
      </c>
      <c r="J40" s="157">
        <f>Ppto_por_ENTIDAD_y_CCAA!$J102+Ppto_por_ENTIDAD_y_CCAA!$L102+Ppto_por_ENTIDAD_y_CCAA!$N102+Ppto_por_ENTIDAD_y_CCAA!$P102+Ppto_por_ENTIDAD_y_CCAA!$R102</f>
        <v>0</v>
      </c>
      <c r="K40" s="157">
        <f>Ppto_por_ENTIDAD_y_CCAA!$J119+Ppto_por_ENTIDAD_y_CCAA!$L119+Ppto_por_ENTIDAD_y_CCAA!$N119+Ppto_por_ENTIDAD_y_CCAA!$P119+Ppto_por_ENTIDAD_y_CCAA!$R119</f>
        <v>0</v>
      </c>
      <c r="L40" s="157">
        <f>Ppto_por_ENTIDAD_y_CCAA!$J136+Ppto_por_ENTIDAD_y_CCAA!$L136+Ppto_por_ENTIDAD_y_CCAA!$N136+Ppto_por_ENTIDAD_y_CCAA!$P136+Ppto_por_ENTIDAD_y_CCAA!$R136</f>
        <v>0</v>
      </c>
      <c r="M40" s="159" t="str">
        <f>IF(SUM(D40:L40)=K23,"Ok",SUM(D40:L40)-K23)</f>
        <v>Ok</v>
      </c>
      <c r="O40" s="136"/>
      <c r="Q40" s="140"/>
    </row>
    <row r="41" spans="1:17" ht="13.5" customHeight="1" x14ac:dyDescent="0.3">
      <c r="B41" s="121" t="s">
        <v>50</v>
      </c>
      <c r="C41" s="147">
        <f t="shared" ref="C41:C43" si="0">IF($B41="Tipo_A",40%,IF($B41="Tipo_B",60%,IF($B41="Tipo_B_UltrP",85%,IF($B41="Tipo_C",85%,0))))</f>
        <v>0.6</v>
      </c>
      <c r="D41" s="163">
        <f>Ppto_por_ENTIDAD_y_CCAA!$T34+Ppto_por_ENTIDAD_y_CCAA!$V34+Ppto_por_ENTIDAD_y_CCAA!$X34+Ppto_por_ENTIDAD_y_CCAA!$Z34+Ppto_por_ENTIDAD_y_CCAA!$AB34+Ppto_por_ENTIDAD_y_CCAA!$AD34+Ppto_por_ENTIDAD_y_CCAA!$AF34+Ppto_por_ENTIDAD_y_CCAA!$AH34</f>
        <v>0</v>
      </c>
      <c r="E41" s="164"/>
      <c r="F41" s="157">
        <f>Ppto_por_ENTIDAD_y_CCAA!$T51+Ppto_por_ENTIDAD_y_CCAA!$V51+Ppto_por_ENTIDAD_y_CCAA!$X51+Ppto_por_ENTIDAD_y_CCAA!$Z51+Ppto_por_ENTIDAD_y_CCAA!$AB51+Ppto_por_ENTIDAD_y_CCAA!$AD51+Ppto_por_ENTIDAD_y_CCAA!$AF51+Ppto_por_ENTIDAD_y_CCAA!$AH51</f>
        <v>0</v>
      </c>
      <c r="G41" s="163">
        <f>Ppto_por_ENTIDAD_y_CCAA!$T68+Ppto_por_ENTIDAD_y_CCAA!$V68+Ppto_por_ENTIDAD_y_CCAA!$X68+Ppto_por_ENTIDAD_y_CCAA!$Z68+Ppto_por_ENTIDAD_y_CCAA!$AB68+Ppto_por_ENTIDAD_y_CCAA!$AD68+Ppto_por_ENTIDAD_y_CCAA!$AF68+Ppto_por_ENTIDAD_y_CCAA!$AH68</f>
        <v>0</v>
      </c>
      <c r="H41" s="164"/>
      <c r="I41" s="157">
        <f>Ppto_por_ENTIDAD_y_CCAA!$T85+Ppto_por_ENTIDAD_y_CCAA!$V85+Ppto_por_ENTIDAD_y_CCAA!$X85+Ppto_por_ENTIDAD_y_CCAA!$Z85+Ppto_por_ENTIDAD_y_CCAA!$AB85+Ppto_por_ENTIDAD_y_CCAA!$AD85+Ppto_por_ENTIDAD_y_CCAA!$AF85+Ppto_por_ENTIDAD_y_CCAA!$AH85</f>
        <v>0</v>
      </c>
      <c r="J41" s="157">
        <f>Ppto_por_ENTIDAD_y_CCAA!$T102+Ppto_por_ENTIDAD_y_CCAA!$V102+Ppto_por_ENTIDAD_y_CCAA!$X102+Ppto_por_ENTIDAD_y_CCAA!$Z102+Ppto_por_ENTIDAD_y_CCAA!$AB102+Ppto_por_ENTIDAD_y_CCAA!$AD102+Ppto_por_ENTIDAD_y_CCAA!$AF102+Ppto_por_ENTIDAD_y_CCAA!$AH102</f>
        <v>0</v>
      </c>
      <c r="K41" s="157">
        <f>Ppto_por_ENTIDAD_y_CCAA!$T119+Ppto_por_ENTIDAD_y_CCAA!$V119+Ppto_por_ENTIDAD_y_CCAA!$X119+Ppto_por_ENTIDAD_y_CCAA!$Z119+Ppto_por_ENTIDAD_y_CCAA!$AB119+Ppto_por_ENTIDAD_y_CCAA!$AD119+Ppto_por_ENTIDAD_y_CCAA!$AF119+Ppto_por_ENTIDAD_y_CCAA!$AH119</f>
        <v>0</v>
      </c>
      <c r="L41" s="157">
        <f>Ppto_por_ENTIDAD_y_CCAA!$T136+Ppto_por_ENTIDAD_y_CCAA!$V136+Ppto_por_ENTIDAD_y_CCAA!$X136+Ppto_por_ENTIDAD_y_CCAA!$Z136+Ppto_por_ENTIDAD_y_CCAA!$AB136+Ppto_por_ENTIDAD_y_CCAA!$AD136+Ppto_por_ENTIDAD_y_CCAA!$AF136+Ppto_por_ENTIDAD_y_CCAA!$AH136</f>
        <v>0</v>
      </c>
      <c r="M41" s="159" t="str">
        <f t="shared" ref="M41:M43" si="1">IF(SUM(D41:L41)=K24,"Ok",SUM(D41:L41)-K24)</f>
        <v>Ok</v>
      </c>
      <c r="O41" s="136"/>
      <c r="Q41" s="140"/>
    </row>
    <row r="42" spans="1:17" ht="13.5" customHeight="1" x14ac:dyDescent="0.3">
      <c r="B42" s="121" t="s">
        <v>252</v>
      </c>
      <c r="C42" s="147">
        <f>IF($B42="Tipo_A",40%,IF($B42="Tipo_B",60%,IF($B42="Tipo_B_UltraP",85%,IF($B42="Tipo_C",85%,0))))</f>
        <v>0.85</v>
      </c>
      <c r="D42" s="163">
        <f>Ppto_por_ENTIDAD_y_CCAA!$AJ34</f>
        <v>0</v>
      </c>
      <c r="E42" s="164"/>
      <c r="F42" s="157">
        <f>Ppto_por_ENTIDAD_y_CCAA!$AJ51</f>
        <v>0</v>
      </c>
      <c r="G42" s="163">
        <f>Ppto_por_ENTIDAD_y_CCAA!$AJ68</f>
        <v>0</v>
      </c>
      <c r="H42" s="164"/>
      <c r="I42" s="157">
        <f>Ppto_por_ENTIDAD_y_CCAA!$AJ85</f>
        <v>0</v>
      </c>
      <c r="J42" s="157">
        <f>Ppto_por_ENTIDAD_y_CCAA!$AJ102</f>
        <v>0</v>
      </c>
      <c r="K42" s="157">
        <f>Ppto_por_ENTIDAD_y_CCAA!$AJ119</f>
        <v>0</v>
      </c>
      <c r="L42" s="157">
        <f>Ppto_por_ENTIDAD_y_CCAA!$AJ136</f>
        <v>0</v>
      </c>
      <c r="M42" s="159" t="str">
        <f t="shared" si="1"/>
        <v>Ok</v>
      </c>
      <c r="O42" s="136"/>
      <c r="Q42" s="140"/>
    </row>
    <row r="43" spans="1:17" ht="13.5" customHeight="1" x14ac:dyDescent="0.3">
      <c r="B43" s="121" t="s">
        <v>51</v>
      </c>
      <c r="C43" s="147">
        <f t="shared" si="0"/>
        <v>0.85</v>
      </c>
      <c r="D43" s="163">
        <f>Ppto_por_ENTIDAD_y_CCAA!$AL34+Ppto_por_ENTIDAD_y_CCAA!$AN34+Ppto_por_ENTIDAD_y_CCAA!$AP34</f>
        <v>0</v>
      </c>
      <c r="E43" s="164"/>
      <c r="F43" s="157">
        <f>Ppto_por_ENTIDAD_y_CCAA!$AL51+Ppto_por_ENTIDAD_y_CCAA!$AN51+Ppto_por_ENTIDAD_y_CCAA!$AP51</f>
        <v>0</v>
      </c>
      <c r="G43" s="163">
        <f>Ppto_por_ENTIDAD_y_CCAA!$AL68+Ppto_por_ENTIDAD_y_CCAA!$AN68+Ppto_por_ENTIDAD_y_CCAA!$AP68</f>
        <v>0</v>
      </c>
      <c r="H43" s="164"/>
      <c r="I43" s="157">
        <f>Ppto_por_ENTIDAD_y_CCAA!$AL85+Ppto_por_ENTIDAD_y_CCAA!$AN85+Ppto_por_ENTIDAD_y_CCAA!$AP85</f>
        <v>0</v>
      </c>
      <c r="J43" s="157">
        <f>Ppto_por_ENTIDAD_y_CCAA!$AL102+Ppto_por_ENTIDAD_y_CCAA!$AN102+Ppto_por_ENTIDAD_y_CCAA!$AP102</f>
        <v>0</v>
      </c>
      <c r="K43" s="157">
        <f>Ppto_por_ENTIDAD_y_CCAA!$AL119+Ppto_por_ENTIDAD_y_CCAA!$AN119+Ppto_por_ENTIDAD_y_CCAA!$AP119</f>
        <v>0</v>
      </c>
      <c r="L43" s="157">
        <f>Ppto_por_ENTIDAD_y_CCAA!$AL136+Ppto_por_ENTIDAD_y_CCAA!$AN136+Ppto_por_ENTIDAD_y_CCAA!$AP136</f>
        <v>0</v>
      </c>
      <c r="M43" s="159" t="str">
        <f t="shared" si="1"/>
        <v>Ok</v>
      </c>
      <c r="O43" s="136"/>
      <c r="Q43" s="140"/>
    </row>
    <row r="44" spans="1:17" ht="16.5" customHeight="1" x14ac:dyDescent="0.3">
      <c r="B44" s="165" t="s">
        <v>352</v>
      </c>
      <c r="C44" s="166"/>
      <c r="D44" s="167">
        <f>SUM(D40:E43)</f>
        <v>0</v>
      </c>
      <c r="E44" s="168"/>
      <c r="F44" s="55">
        <f>SUM(F40:F43)</f>
        <v>0</v>
      </c>
      <c r="G44" s="167">
        <f>SUM(G40:H43)</f>
        <v>0</v>
      </c>
      <c r="H44" s="168"/>
      <c r="I44" s="55">
        <f>SUM(I40:I43)</f>
        <v>0</v>
      </c>
      <c r="J44" s="55">
        <f t="shared" ref="J44:M44" si="2">SUM(J40:J43)</f>
        <v>0</v>
      </c>
      <c r="K44" s="55">
        <f t="shared" si="2"/>
        <v>0</v>
      </c>
      <c r="L44" s="55">
        <f t="shared" si="2"/>
        <v>0</v>
      </c>
      <c r="M44" s="55">
        <f t="shared" si="2"/>
        <v>0</v>
      </c>
      <c r="N44" s="138"/>
      <c r="O44" s="136"/>
      <c r="Q44" s="140"/>
    </row>
    <row r="45" spans="1:17" ht="6.75" customHeight="1" x14ac:dyDescent="0.3">
      <c r="B45" s="34"/>
      <c r="C45" s="34"/>
      <c r="D45" s="34"/>
      <c r="E45" s="34"/>
      <c r="F45" s="34"/>
      <c r="G45" s="34"/>
      <c r="H45" s="34"/>
      <c r="I45" s="34"/>
      <c r="J45" s="36"/>
      <c r="K45" s="35"/>
      <c r="L45" s="37"/>
      <c r="M45" s="36"/>
    </row>
    <row r="46" spans="1:17" ht="16.5" customHeight="1" x14ac:dyDescent="0.3">
      <c r="A46" s="3"/>
      <c r="B46" s="171" t="s">
        <v>358</v>
      </c>
      <c r="C46" s="172"/>
      <c r="D46" s="172"/>
      <c r="E46" s="172"/>
      <c r="F46" s="172"/>
      <c r="G46" s="172"/>
      <c r="H46" s="172"/>
      <c r="I46" s="172"/>
      <c r="J46" s="172"/>
      <c r="K46" s="172"/>
      <c r="L46" s="172"/>
      <c r="M46" s="173"/>
      <c r="N46" s="3"/>
    </row>
    <row r="47" spans="1:17" ht="25.5" customHeight="1" x14ac:dyDescent="0.3">
      <c r="B47" s="153" t="s">
        <v>48</v>
      </c>
      <c r="C47" s="160" t="s">
        <v>356</v>
      </c>
      <c r="D47" s="169" t="str">
        <f>Ppto_por_ENTIDAD!I10</f>
        <v>Entidad solicitante</v>
      </c>
      <c r="E47" s="170"/>
      <c r="F47" s="156" t="str">
        <f>Ppto_por_ENTIDAD!K10</f>
        <v>Entidad colaboradora 1</v>
      </c>
      <c r="G47" s="169" t="str">
        <f>Ppto_por_ENTIDAD!M10</f>
        <v>Entidad colaboradora 2</v>
      </c>
      <c r="H47" s="170"/>
      <c r="I47" s="156" t="str">
        <f>Ppto_por_ENTIDAD!O10</f>
        <v>Entidad colaboradora 3</v>
      </c>
      <c r="J47" s="156" t="str">
        <f>Ppto_por_ENTIDAD!Q10</f>
        <v>Entidad colaboradora 4</v>
      </c>
      <c r="K47" s="156" t="str">
        <f>Ppto_por_ENTIDAD!S10</f>
        <v>Entidad colaboradora 5</v>
      </c>
      <c r="L47" s="156" t="str">
        <f>Ppto_por_ENTIDAD!U10</f>
        <v>Entidad colaboradora 6</v>
      </c>
      <c r="M47" s="134" t="s">
        <v>353</v>
      </c>
    </row>
    <row r="48" spans="1:17" ht="13.5" customHeight="1" x14ac:dyDescent="0.3">
      <c r="B48" s="121" t="s">
        <v>49</v>
      </c>
      <c r="C48" s="154">
        <v>0.6</v>
      </c>
      <c r="D48" s="163">
        <f>Ppto_por_ENTIDAD_y_CCAA!$J36+Ppto_por_ENTIDAD_y_CCAA!$L36+Ppto_por_ENTIDAD_y_CCAA!$N36+Ppto_por_ENTIDAD_y_CCAA!$P36+Ppto_por_ENTIDAD_y_CCAA!$R36</f>
        <v>0</v>
      </c>
      <c r="E48" s="164"/>
      <c r="F48" s="157">
        <f>Ppto_por_ENTIDAD_y_CCAA!$J53+Ppto_por_ENTIDAD_y_CCAA!$L53+Ppto_por_ENTIDAD_y_CCAA!$N53+Ppto_por_ENTIDAD_y_CCAA!$P53+Ppto_por_ENTIDAD_y_CCAA!$R53</f>
        <v>0</v>
      </c>
      <c r="G48" s="163">
        <f>Ppto_por_ENTIDAD_y_CCAA!$J70+Ppto_por_ENTIDAD_y_CCAA!$L70+Ppto_por_ENTIDAD_y_CCAA!$N70+Ppto_por_ENTIDAD_y_CCAA!$P70+Ppto_por_ENTIDAD_y_CCAA!$R70</f>
        <v>0</v>
      </c>
      <c r="H48" s="164"/>
      <c r="I48" s="157">
        <f>Ppto_por_ENTIDAD_y_CCAA!$J87+Ppto_por_ENTIDAD_y_CCAA!$L87+Ppto_por_ENTIDAD_y_CCAA!$N87+Ppto_por_ENTIDAD_y_CCAA!$P87+Ppto_por_ENTIDAD_y_CCAA!$R87</f>
        <v>0</v>
      </c>
      <c r="J48" s="157">
        <f>Ppto_por_ENTIDAD_y_CCAA!$J104+Ppto_por_ENTIDAD_y_CCAA!$L104+Ppto_por_ENTIDAD_y_CCAA!$N104+Ppto_por_ENTIDAD_y_CCAA!$P104+Ppto_por_ENTIDAD_y_CCAA!$R104</f>
        <v>0</v>
      </c>
      <c r="K48" s="157">
        <f>Ppto_por_ENTIDAD_y_CCAA!$J121+Ppto_por_ENTIDAD_y_CCAA!$L121+Ppto_por_ENTIDAD_y_CCAA!$N121+Ppto_por_ENTIDAD_y_CCAA!$P121+Ppto_por_ENTIDAD_y_CCAA!$R121</f>
        <v>0</v>
      </c>
      <c r="L48" s="157">
        <f>Ppto_por_ENTIDAD_y_CCAA!$J138+Ppto_por_ENTIDAD_y_CCAA!$L138+Ppto_por_ENTIDAD_y_CCAA!$N138+Ppto_por_ENTIDAD_y_CCAA!$P138+Ppto_por_ENTIDAD_y_CCAA!$R138</f>
        <v>0</v>
      </c>
      <c r="M48" s="157">
        <f>SUM(D48:L48)</f>
        <v>0</v>
      </c>
      <c r="O48" s="136"/>
      <c r="Q48" s="140"/>
    </row>
    <row r="49" spans="2:17" ht="13.5" customHeight="1" x14ac:dyDescent="0.3">
      <c r="B49" s="121" t="s">
        <v>50</v>
      </c>
      <c r="C49" s="147">
        <v>0.4</v>
      </c>
      <c r="D49" s="163">
        <f>Ppto_por_ENTIDAD_y_CCAA!$T36+Ppto_por_ENTIDAD_y_CCAA!$V36+Ppto_por_ENTIDAD_y_CCAA!$X36+Ppto_por_ENTIDAD_y_CCAA!$Z36+Ppto_por_ENTIDAD_y_CCAA!$AB36+Ppto_por_ENTIDAD_y_CCAA!$AD36+Ppto_por_ENTIDAD_y_CCAA!$AF36+Ppto_por_ENTIDAD_y_CCAA!$AH36</f>
        <v>0</v>
      </c>
      <c r="E49" s="164"/>
      <c r="F49" s="157">
        <f>Ppto_por_ENTIDAD_y_CCAA!$T53+Ppto_por_ENTIDAD_y_CCAA!$V53+Ppto_por_ENTIDAD_y_CCAA!$X53+Ppto_por_ENTIDAD_y_CCAA!$Z53+Ppto_por_ENTIDAD_y_CCAA!$AB53+Ppto_por_ENTIDAD_y_CCAA!$AD53+Ppto_por_ENTIDAD_y_CCAA!$AF53+Ppto_por_ENTIDAD_y_CCAA!$AH53</f>
        <v>0</v>
      </c>
      <c r="G49" s="163">
        <f>Ppto_por_ENTIDAD_y_CCAA!$T70+Ppto_por_ENTIDAD_y_CCAA!$V70+Ppto_por_ENTIDAD_y_CCAA!$X70+Ppto_por_ENTIDAD_y_CCAA!$Z70+Ppto_por_ENTIDAD_y_CCAA!$AB70+Ppto_por_ENTIDAD_y_CCAA!$AD70+Ppto_por_ENTIDAD_y_CCAA!$AF70+Ppto_por_ENTIDAD_y_CCAA!$AH70</f>
        <v>0</v>
      </c>
      <c r="H49" s="164"/>
      <c r="I49" s="157">
        <f>Ppto_por_ENTIDAD_y_CCAA!$T87+Ppto_por_ENTIDAD_y_CCAA!$V87+Ppto_por_ENTIDAD_y_CCAA!$X87+Ppto_por_ENTIDAD_y_CCAA!$Z87+Ppto_por_ENTIDAD_y_CCAA!$AB87+Ppto_por_ENTIDAD_y_CCAA!$AD87+Ppto_por_ENTIDAD_y_CCAA!$AF87+Ppto_por_ENTIDAD_y_CCAA!$AH87</f>
        <v>0</v>
      </c>
      <c r="J49" s="157">
        <f>Ppto_por_ENTIDAD_y_CCAA!$T104+Ppto_por_ENTIDAD_y_CCAA!$V104+Ppto_por_ENTIDAD_y_CCAA!$X104+Ppto_por_ENTIDAD_y_CCAA!$Z104+Ppto_por_ENTIDAD_y_CCAA!$AB104+Ppto_por_ENTIDAD_y_CCAA!$AD104+Ppto_por_ENTIDAD_y_CCAA!$AF104+Ppto_por_ENTIDAD_y_CCAA!$AH104</f>
        <v>0</v>
      </c>
      <c r="K49" s="157">
        <f>Ppto_por_ENTIDAD_y_CCAA!$T121+Ppto_por_ENTIDAD_y_CCAA!$V121+Ppto_por_ENTIDAD_y_CCAA!$X121+Ppto_por_ENTIDAD_y_CCAA!$Z121+Ppto_por_ENTIDAD_y_CCAA!$AB121+Ppto_por_ENTIDAD_y_CCAA!$AD121+Ppto_por_ENTIDAD_y_CCAA!$AF121+Ppto_por_ENTIDAD_y_CCAA!$AH121</f>
        <v>0</v>
      </c>
      <c r="L49" s="157">
        <f>Ppto_por_ENTIDAD_y_CCAA!$T138+Ppto_por_ENTIDAD_y_CCAA!$V138+Ppto_por_ENTIDAD_y_CCAA!$X138+Ppto_por_ENTIDAD_y_CCAA!$Z138+Ppto_por_ENTIDAD_y_CCAA!$AB138+Ppto_por_ENTIDAD_y_CCAA!$AD138+Ppto_por_ENTIDAD_y_CCAA!$AF138+Ppto_por_ENTIDAD_y_CCAA!$AH138</f>
        <v>0</v>
      </c>
      <c r="M49" s="157">
        <f t="shared" ref="M49:M51" si="3">SUM(D49:L49)</f>
        <v>0</v>
      </c>
      <c r="O49" s="136"/>
      <c r="Q49" s="140"/>
    </row>
    <row r="50" spans="2:17" ht="13.5" customHeight="1" x14ac:dyDescent="0.3">
      <c r="B50" s="121" t="s">
        <v>252</v>
      </c>
      <c r="C50" s="147">
        <v>0.15</v>
      </c>
      <c r="D50" s="163">
        <f>Ppto_por_ENTIDAD_y_CCAA!$AJ36</f>
        <v>0</v>
      </c>
      <c r="E50" s="164"/>
      <c r="F50" s="157">
        <f>Ppto_por_ENTIDAD_y_CCAA!$AJ53</f>
        <v>0</v>
      </c>
      <c r="G50" s="163">
        <f>Ppto_por_ENTIDAD_y_CCAA!$AJ70</f>
        <v>0</v>
      </c>
      <c r="H50" s="164"/>
      <c r="I50" s="157">
        <f>Ppto_por_ENTIDAD_y_CCAA!$AJ87</f>
        <v>0</v>
      </c>
      <c r="J50" s="157">
        <f>Ppto_por_ENTIDAD_y_CCAA!$AJ104</f>
        <v>0</v>
      </c>
      <c r="K50" s="157">
        <f>Ppto_por_ENTIDAD_y_CCAA!$AJ121</f>
        <v>0</v>
      </c>
      <c r="L50" s="157">
        <f>Ppto_por_ENTIDAD_y_CCAA!$AJ138</f>
        <v>0</v>
      </c>
      <c r="M50" s="157">
        <f t="shared" si="3"/>
        <v>0</v>
      </c>
      <c r="O50" s="136"/>
      <c r="Q50" s="140"/>
    </row>
    <row r="51" spans="2:17" ht="13.5" customHeight="1" x14ac:dyDescent="0.3">
      <c r="B51" s="121" t="s">
        <v>51</v>
      </c>
      <c r="C51" s="147">
        <v>0.15</v>
      </c>
      <c r="D51" s="163">
        <f>Ppto_por_ENTIDAD_y_CCAA!$AL36+Ppto_por_ENTIDAD_y_CCAA!$AN36+Ppto_por_ENTIDAD_y_CCAA!$AP36</f>
        <v>0</v>
      </c>
      <c r="E51" s="164"/>
      <c r="F51" s="157">
        <f>Ppto_por_ENTIDAD_y_CCAA!$AL53+Ppto_por_ENTIDAD_y_CCAA!$AN53+Ppto_por_ENTIDAD_y_CCAA!$AP53</f>
        <v>0</v>
      </c>
      <c r="G51" s="163">
        <f>Ppto_por_ENTIDAD_y_CCAA!$AL70+Ppto_por_ENTIDAD_y_CCAA!$AN70+Ppto_por_ENTIDAD_y_CCAA!$AP70</f>
        <v>0</v>
      </c>
      <c r="H51" s="164"/>
      <c r="I51" s="157">
        <f>Ppto_por_ENTIDAD_y_CCAA!$AL87+Ppto_por_ENTIDAD_y_CCAA!$AN87+Ppto_por_ENTIDAD_y_CCAA!$AP87</f>
        <v>0</v>
      </c>
      <c r="J51" s="157">
        <f>Ppto_por_ENTIDAD_y_CCAA!$AL104+Ppto_por_ENTIDAD_y_CCAA!$AN104+Ppto_por_ENTIDAD_y_CCAA!$AP104</f>
        <v>0</v>
      </c>
      <c r="K51" s="157">
        <f>Ppto_por_ENTIDAD_y_CCAA!$AL121+Ppto_por_ENTIDAD_y_CCAA!$AN121+Ppto_por_ENTIDAD_y_CCAA!$AP121</f>
        <v>0</v>
      </c>
      <c r="L51" s="157">
        <f>Ppto_por_ENTIDAD_y_CCAA!$AL138+Ppto_por_ENTIDAD_y_CCAA!$AN138+Ppto_por_ENTIDAD_y_CCAA!$AP138</f>
        <v>0</v>
      </c>
      <c r="M51" s="157">
        <f t="shared" si="3"/>
        <v>0</v>
      </c>
      <c r="O51" s="136"/>
      <c r="Q51" s="140"/>
    </row>
    <row r="52" spans="2:17" ht="16.5" customHeight="1" x14ac:dyDescent="0.3">
      <c r="B52" s="165" t="s">
        <v>352</v>
      </c>
      <c r="C52" s="166"/>
      <c r="D52" s="167">
        <f>SUM(D48:E51)</f>
        <v>0</v>
      </c>
      <c r="E52" s="168"/>
      <c r="F52" s="55">
        <f>SUM(F48:F51)</f>
        <v>0</v>
      </c>
      <c r="G52" s="167">
        <f>SUM(G48:H51)</f>
        <v>0</v>
      </c>
      <c r="H52" s="168"/>
      <c r="I52" s="55">
        <f>SUM(I48:I51)</f>
        <v>0</v>
      </c>
      <c r="J52" s="55">
        <f t="shared" ref="J52:L52" si="4">SUM(J48:J51)</f>
        <v>0</v>
      </c>
      <c r="K52" s="55">
        <f t="shared" si="4"/>
        <v>0</v>
      </c>
      <c r="L52" s="55">
        <f t="shared" si="4"/>
        <v>0</v>
      </c>
      <c r="M52" s="161" t="str">
        <f>IF(SUM(M48:M51)=K34,"Ok",SUM(M48:M51)-K34)</f>
        <v>Ok</v>
      </c>
      <c r="N52" s="138"/>
      <c r="O52" s="136"/>
      <c r="Q52" s="140"/>
    </row>
    <row r="53" spans="2:17" ht="6.75" customHeight="1" x14ac:dyDescent="0.3">
      <c r="B53" s="34"/>
      <c r="C53" s="34"/>
      <c r="D53" s="34"/>
      <c r="E53" s="34"/>
      <c r="F53" s="34"/>
      <c r="G53" s="34"/>
      <c r="H53" s="34"/>
      <c r="I53" s="34"/>
      <c r="J53" s="36"/>
      <c r="K53" s="35"/>
      <c r="L53" s="37"/>
      <c r="M53" s="36"/>
    </row>
    <row r="54" spans="2:17" ht="15.75" customHeight="1" x14ac:dyDescent="0.3">
      <c r="B54" s="179" t="s">
        <v>359</v>
      </c>
      <c r="C54" s="179"/>
      <c r="D54" s="179"/>
      <c r="E54" s="179"/>
      <c r="F54" s="179"/>
      <c r="G54" s="179"/>
      <c r="H54" s="179"/>
      <c r="I54" s="179"/>
      <c r="J54" s="179"/>
      <c r="K54" s="179"/>
      <c r="L54" s="38"/>
      <c r="M54" s="20"/>
    </row>
    <row r="55" spans="2:17" x14ac:dyDescent="0.3">
      <c r="B55" s="180"/>
      <c r="C55" s="181"/>
      <c r="D55" s="181"/>
      <c r="E55" s="181"/>
      <c r="F55" s="181"/>
      <c r="G55" s="181"/>
      <c r="H55" s="181"/>
      <c r="I55" s="181"/>
      <c r="J55" s="181"/>
      <c r="K55" s="181"/>
      <c r="L55" s="181"/>
      <c r="M55" s="182"/>
    </row>
    <row r="56" spans="2:17" ht="6.75" customHeight="1" x14ac:dyDescent="0.3"/>
  </sheetData>
  <sheetProtection algorithmName="SHA-512" hashValue="e9KrZHCIrq9AHQxeXZ9+GhfhclFyzPOs3lktmqSS35ljZ3rbgoMZYQcA7So9Fk2JnMQjUd/G3dgdVYdR1gLPtA==" saltValue="Djh7g1q5nidoSDPzcVIahA==" spinCount="100000" sheet="1" formatCells="0" formatRows="0" insertRows="0" deleteRows="0"/>
  <dataConsolidate/>
  <mergeCells count="69">
    <mergeCell ref="A1:N1"/>
    <mergeCell ref="B2:M2"/>
    <mergeCell ref="L4:M4"/>
    <mergeCell ref="A6:D6"/>
    <mergeCell ref="L8:M8"/>
    <mergeCell ref="A19:J19"/>
    <mergeCell ref="B21:M21"/>
    <mergeCell ref="K22:L22"/>
    <mergeCell ref="B9:K9"/>
    <mergeCell ref="L9:M9"/>
    <mergeCell ref="A11:J11"/>
    <mergeCell ref="B13:M13"/>
    <mergeCell ref="A15:J15"/>
    <mergeCell ref="C17:D17"/>
    <mergeCell ref="J17:K17"/>
    <mergeCell ref="L17:M17"/>
    <mergeCell ref="B22:I22"/>
    <mergeCell ref="B27:I27"/>
    <mergeCell ref="K27:L27"/>
    <mergeCell ref="B28:J28"/>
    <mergeCell ref="K28:M28"/>
    <mergeCell ref="C23:G23"/>
    <mergeCell ref="K23:L23"/>
    <mergeCell ref="C24:G24"/>
    <mergeCell ref="K24:L24"/>
    <mergeCell ref="K25:L25"/>
    <mergeCell ref="C25:I25"/>
    <mergeCell ref="C26:G26"/>
    <mergeCell ref="K26:L26"/>
    <mergeCell ref="B36:I36"/>
    <mergeCell ref="K36:L36"/>
    <mergeCell ref="B54:K54"/>
    <mergeCell ref="B55:M55"/>
    <mergeCell ref="B29:M29"/>
    <mergeCell ref="K30:L30"/>
    <mergeCell ref="K31:L31"/>
    <mergeCell ref="K32:L32"/>
    <mergeCell ref="K33:L33"/>
    <mergeCell ref="B34:I34"/>
    <mergeCell ref="K34:L34"/>
    <mergeCell ref="B30:I30"/>
    <mergeCell ref="B38:M38"/>
    <mergeCell ref="B44:C44"/>
    <mergeCell ref="D39:E39"/>
    <mergeCell ref="G39:H39"/>
    <mergeCell ref="D40:E40"/>
    <mergeCell ref="G40:H40"/>
    <mergeCell ref="D41:E41"/>
    <mergeCell ref="G41:H41"/>
    <mergeCell ref="D42:E42"/>
    <mergeCell ref="G42:H42"/>
    <mergeCell ref="D43:E43"/>
    <mergeCell ref="G43:H43"/>
    <mergeCell ref="D44:E44"/>
    <mergeCell ref="G44:H44"/>
    <mergeCell ref="B46:M46"/>
    <mergeCell ref="D47:E47"/>
    <mergeCell ref="G47:H47"/>
    <mergeCell ref="D48:E48"/>
    <mergeCell ref="G48:H48"/>
    <mergeCell ref="D49:E49"/>
    <mergeCell ref="G49:H49"/>
    <mergeCell ref="D50:E50"/>
    <mergeCell ref="G50:H50"/>
    <mergeCell ref="D51:E51"/>
    <mergeCell ref="G51:H51"/>
    <mergeCell ref="B52:C52"/>
    <mergeCell ref="D52:E52"/>
    <mergeCell ref="G52:H52"/>
  </mergeCells>
  <conditionalFormatting sqref="M23:M26">
    <cfRule type="containsText" dxfId="31" priority="5" operator="containsText" text="error">
      <formula>NOT(ISERROR(SEARCH("error",M23)))</formula>
    </cfRule>
  </conditionalFormatting>
  <conditionalFormatting sqref="M34">
    <cfRule type="containsText" dxfId="30" priority="6" operator="containsText" text="error">
      <formula>NOT(ISERROR(SEARCH("error",M34)))</formula>
    </cfRule>
  </conditionalFormatting>
  <conditionalFormatting sqref="M36">
    <cfRule type="containsText" dxfId="29" priority="7" operator="containsText" text="error">
      <formula>NOT(ISERROR(SEARCH("error",M36)))</formula>
    </cfRule>
  </conditionalFormatting>
  <conditionalFormatting sqref="M40:M43">
    <cfRule type="containsText" dxfId="28" priority="2" operator="containsText" text="error">
      <formula>NOT(ISERROR(SEARCH("error",M40)))</formula>
    </cfRule>
  </conditionalFormatting>
  <dataValidations count="2">
    <dataValidation type="list" allowBlank="1" showInputMessage="1" showErrorMessage="1" sqref="H17" xr:uid="{AAEAD717-C77D-4039-8BE3-D00CE9F08E5D}">
      <formula1>"Regional,Plurirregional"</formula1>
    </dataValidation>
    <dataValidation type="textLength" errorStyle="warning" operator="lessThan" allowBlank="1" showInputMessage="1" showErrorMessage="1" errorTitle="Exceso de caracteres" error="Ajustar caracteres al máximo permitido en este apartado" sqref="B55:M55" xr:uid="{6FE2BA49-64CB-4677-9780-D1629F62B92B}">
      <formula1>4850</formula1>
    </dataValidation>
  </dataValidations>
  <pageMargins left="0.59055118110236227" right="0.59055118110236227" top="1.2204724409448819" bottom="0.74803149606299213" header="0.31496062992125984" footer="0.31496062992125984"/>
  <pageSetup paperSize="9" scale="81" orientation="portrait" r:id="rId1"/>
  <headerFooter>
    <oddHeader>&amp;L&amp;G&amp;C&amp;G&amp;R&amp;G</oddHeader>
    <oddFooter>&amp;C&amp;"Arial Narrow,Normal"&amp;9&amp;A&amp;R&amp;"Arial Narrow,Normal"&amp;9Página &amp;P</oddFooter>
  </headerFooter>
  <legacy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Q119"/>
  <sheetViews>
    <sheetView showGridLines="0" tabSelected="1" view="pageBreakPreview" zoomScale="140" zoomScaleNormal="100" zoomScaleSheetLayoutView="140" zoomScalePageLayoutView="130" workbookViewId="0">
      <selection activeCell="J75" sqref="J75:L75"/>
    </sheetView>
  </sheetViews>
  <sheetFormatPr baseColWidth="10" defaultRowHeight="16.5" x14ac:dyDescent="0.3"/>
  <cols>
    <col min="1" max="1" width="0.5703125" style="2" customWidth="1"/>
    <col min="2" max="2" width="11.28515625" style="2" customWidth="1"/>
    <col min="3" max="3" width="6.140625" style="2" customWidth="1"/>
    <col min="4" max="4" width="7.140625" style="2" customWidth="1"/>
    <col min="5" max="5" width="2.7109375" style="2" customWidth="1"/>
    <col min="6" max="6" width="11.42578125" style="2" customWidth="1"/>
    <col min="7" max="7" width="10" style="2" customWidth="1"/>
    <col min="8" max="8" width="2.7109375" style="2" customWidth="1"/>
    <col min="9" max="10" width="10.7109375" style="2" customWidth="1"/>
    <col min="11" max="11" width="9.5703125" style="2" customWidth="1"/>
    <col min="12" max="12" width="7.85546875" style="2" customWidth="1"/>
    <col min="13" max="13" width="13.42578125" style="2" customWidth="1"/>
    <col min="14" max="14" width="0.42578125" style="2" customWidth="1"/>
    <col min="15" max="16" width="13.140625" style="2" bestFit="1" customWidth="1"/>
    <col min="17" max="16384" width="11.42578125" style="2"/>
  </cols>
  <sheetData>
    <row r="1" spans="1:14" x14ac:dyDescent="0.3">
      <c r="A1" s="212" t="s">
        <v>249</v>
      </c>
      <c r="B1" s="212"/>
      <c r="C1" s="212"/>
      <c r="D1" s="212"/>
      <c r="E1" s="212"/>
      <c r="F1" s="212"/>
      <c r="G1" s="212"/>
      <c r="H1" s="212"/>
      <c r="I1" s="212"/>
      <c r="J1" s="212"/>
      <c r="K1" s="212"/>
      <c r="L1" s="212"/>
      <c r="M1" s="212"/>
      <c r="N1" s="212"/>
    </row>
    <row r="2" spans="1:14" ht="20.25" customHeight="1" x14ac:dyDescent="0.3">
      <c r="B2" s="213" t="s">
        <v>245</v>
      </c>
      <c r="C2" s="213"/>
      <c r="D2" s="213"/>
      <c r="E2" s="213"/>
      <c r="F2" s="213"/>
      <c r="G2" s="213"/>
      <c r="H2" s="213"/>
      <c r="I2" s="213"/>
      <c r="J2" s="213"/>
      <c r="K2" s="213"/>
      <c r="L2" s="213"/>
      <c r="M2" s="213"/>
    </row>
    <row r="3" spans="1:14" ht="6.75" customHeight="1" x14ac:dyDescent="0.3">
      <c r="B3" s="40"/>
      <c r="C3" s="40"/>
      <c r="D3" s="40"/>
      <c r="E3" s="40"/>
      <c r="F3" s="40"/>
      <c r="G3" s="40"/>
      <c r="H3" s="40"/>
      <c r="I3" s="40"/>
      <c r="J3" s="40"/>
      <c r="K3" s="40"/>
      <c r="L3" s="40"/>
      <c r="M3" s="40"/>
    </row>
    <row r="4" spans="1:14" x14ac:dyDescent="0.3">
      <c r="J4" s="10" t="s">
        <v>5</v>
      </c>
      <c r="K4" s="102"/>
      <c r="L4" s="214"/>
      <c r="M4" s="215"/>
    </row>
    <row r="5" spans="1:14" ht="2.25" customHeight="1" x14ac:dyDescent="0.3">
      <c r="J5" s="10"/>
      <c r="K5" s="10"/>
      <c r="L5" s="10"/>
      <c r="M5" s="10"/>
    </row>
    <row r="6" spans="1:14" ht="21.75" customHeight="1" x14ac:dyDescent="0.3">
      <c r="A6" s="203" t="s">
        <v>158</v>
      </c>
      <c r="B6" s="203"/>
      <c r="C6" s="203"/>
      <c r="D6" s="203"/>
      <c r="E6" s="23"/>
      <c r="F6" s="23"/>
      <c r="G6" s="23"/>
      <c r="H6" s="23"/>
      <c r="I6" s="23"/>
      <c r="J6" s="23"/>
      <c r="K6" s="23"/>
      <c r="L6" s="23"/>
      <c r="M6" s="23"/>
    </row>
    <row r="7" spans="1:14" ht="6.75" customHeight="1" x14ac:dyDescent="0.3">
      <c r="A7" s="39"/>
      <c r="B7" s="39"/>
      <c r="C7" s="39"/>
      <c r="D7" s="39"/>
      <c r="E7" s="39"/>
    </row>
    <row r="8" spans="1:14" x14ac:dyDescent="0.3">
      <c r="B8" s="11" t="s">
        <v>156</v>
      </c>
      <c r="C8" s="11"/>
      <c r="D8" s="11"/>
      <c r="E8" s="11"/>
      <c r="F8" s="11"/>
      <c r="G8" s="11"/>
      <c r="H8" s="11"/>
      <c r="I8" s="11"/>
      <c r="J8" s="11"/>
      <c r="K8" s="11"/>
      <c r="L8" s="216" t="s">
        <v>157</v>
      </c>
      <c r="M8" s="216"/>
    </row>
    <row r="9" spans="1:14" s="24" customFormat="1" ht="28.35" customHeight="1" x14ac:dyDescent="0.3">
      <c r="B9" s="217"/>
      <c r="C9" s="218"/>
      <c r="D9" s="218"/>
      <c r="E9" s="218"/>
      <c r="F9" s="218"/>
      <c r="G9" s="218"/>
      <c r="H9" s="218"/>
      <c r="I9" s="218"/>
      <c r="J9" s="218"/>
      <c r="K9" s="219"/>
      <c r="L9" s="224"/>
      <c r="M9" s="225"/>
    </row>
    <row r="10" spans="1:14" ht="6.75" customHeight="1" x14ac:dyDescent="0.3"/>
    <row r="11" spans="1:14" ht="21.75" customHeight="1" x14ac:dyDescent="0.3">
      <c r="A11" s="203" t="s">
        <v>150</v>
      </c>
      <c r="B11" s="203"/>
      <c r="C11" s="203"/>
      <c r="D11" s="203"/>
      <c r="E11" s="203"/>
      <c r="F11" s="203"/>
      <c r="G11" s="203"/>
      <c r="H11" s="203"/>
      <c r="I11" s="203"/>
      <c r="J11" s="203"/>
    </row>
    <row r="12" spans="1:14" ht="6.75" customHeight="1" x14ac:dyDescent="0.3">
      <c r="A12" s="39"/>
      <c r="B12" s="39"/>
      <c r="C12" s="39"/>
      <c r="D12" s="39"/>
      <c r="E12" s="39"/>
    </row>
    <row r="13" spans="1:14" ht="28.35" customHeight="1" x14ac:dyDescent="0.3">
      <c r="B13" s="226"/>
      <c r="C13" s="227"/>
      <c r="D13" s="227"/>
      <c r="E13" s="227"/>
      <c r="F13" s="227"/>
      <c r="G13" s="227"/>
      <c r="H13" s="227"/>
      <c r="I13" s="227"/>
      <c r="J13" s="227"/>
      <c r="K13" s="227"/>
      <c r="L13" s="227"/>
      <c r="M13" s="228"/>
    </row>
    <row r="14" spans="1:14" ht="6.75" customHeight="1" x14ac:dyDescent="0.3"/>
    <row r="15" spans="1:14" ht="21.75" customHeight="1" x14ac:dyDescent="0.3">
      <c r="A15" s="203" t="s">
        <v>267</v>
      </c>
      <c r="B15" s="203"/>
      <c r="C15" s="203"/>
      <c r="D15" s="203"/>
      <c r="E15" s="203"/>
      <c r="F15" s="203"/>
      <c r="G15" s="203"/>
      <c r="H15" s="203"/>
      <c r="I15" s="203"/>
      <c r="J15" s="203"/>
    </row>
    <row r="16" spans="1:14" ht="6.75" customHeight="1" x14ac:dyDescent="0.3">
      <c r="A16" s="39"/>
      <c r="B16" s="39"/>
      <c r="C16" s="39"/>
      <c r="D16" s="39"/>
      <c r="E16" s="39"/>
    </row>
    <row r="17" spans="1:14" ht="28.35" customHeight="1" x14ac:dyDescent="0.3">
      <c r="B17" s="128" t="s">
        <v>268</v>
      </c>
      <c r="C17" s="224"/>
      <c r="D17" s="225"/>
      <c r="E17" s="129"/>
      <c r="F17" s="128" t="s">
        <v>269</v>
      </c>
      <c r="G17" s="127"/>
      <c r="H17" s="129"/>
      <c r="I17" s="128" t="s">
        <v>270</v>
      </c>
      <c r="J17" s="207" t="s">
        <v>271</v>
      </c>
      <c r="K17" s="208"/>
      <c r="L17" s="224"/>
      <c r="M17" s="225"/>
    </row>
    <row r="18" spans="1:14" ht="6.75" customHeight="1" x14ac:dyDescent="0.3"/>
    <row r="19" spans="1:14" ht="21.75" customHeight="1" x14ac:dyDescent="0.3">
      <c r="A19" s="203" t="s">
        <v>274</v>
      </c>
      <c r="B19" s="203"/>
      <c r="C19" s="203"/>
      <c r="D19" s="203"/>
      <c r="E19" s="203"/>
      <c r="F19" s="203"/>
      <c r="G19" s="203"/>
      <c r="H19" s="203"/>
      <c r="I19" s="203"/>
      <c r="J19" s="203"/>
      <c r="K19" s="203"/>
      <c r="L19" s="203"/>
      <c r="M19" s="203"/>
    </row>
    <row r="20" spans="1:14" ht="6.75" customHeight="1" x14ac:dyDescent="0.3">
      <c r="A20" s="39"/>
      <c r="B20" s="39"/>
      <c r="C20" s="39"/>
      <c r="D20" s="39"/>
      <c r="E20" s="39"/>
    </row>
    <row r="21" spans="1:14" ht="16.5" customHeight="1" x14ac:dyDescent="0.3">
      <c r="A21" s="3"/>
      <c r="B21" s="229" t="s">
        <v>40</v>
      </c>
      <c r="C21" s="214"/>
      <c r="D21" s="214"/>
      <c r="E21" s="214"/>
      <c r="F21" s="215"/>
      <c r="G21" s="82" t="s">
        <v>211</v>
      </c>
      <c r="H21" s="229" t="s">
        <v>212</v>
      </c>
      <c r="I21" s="214"/>
      <c r="J21" s="214"/>
      <c r="K21" s="214"/>
      <c r="L21" s="214"/>
      <c r="M21" s="215"/>
      <c r="N21" s="3"/>
    </row>
    <row r="22" spans="1:14" s="11" customFormat="1" ht="13.5" customHeight="1" x14ac:dyDescent="0.2">
      <c r="A22" s="26"/>
      <c r="B22" s="120" t="s">
        <v>49</v>
      </c>
      <c r="C22" s="220" t="s">
        <v>250</v>
      </c>
      <c r="D22" s="221"/>
      <c r="E22" s="221"/>
      <c r="F22" s="222"/>
      <c r="G22" s="101"/>
      <c r="H22" s="224"/>
      <c r="I22" s="230"/>
      <c r="J22" s="230"/>
      <c r="K22" s="230"/>
      <c r="L22" s="230"/>
      <c r="M22" s="225"/>
      <c r="N22" s="26"/>
    </row>
    <row r="23" spans="1:14" s="11" customFormat="1" ht="13.5" customHeight="1" x14ac:dyDescent="0.2">
      <c r="A23" s="26"/>
      <c r="B23" s="120" t="s">
        <v>50</v>
      </c>
      <c r="C23" s="220" t="s">
        <v>251</v>
      </c>
      <c r="D23" s="221"/>
      <c r="E23" s="221"/>
      <c r="F23" s="222"/>
      <c r="G23" s="101"/>
      <c r="H23" s="224"/>
      <c r="I23" s="230"/>
      <c r="J23" s="230"/>
      <c r="K23" s="230"/>
      <c r="L23" s="230"/>
      <c r="M23" s="225"/>
      <c r="N23" s="26"/>
    </row>
    <row r="24" spans="1:14" s="11" customFormat="1" ht="13.5" customHeight="1" x14ac:dyDescent="0.2">
      <c r="A24" s="26"/>
      <c r="B24" s="120" t="s">
        <v>252</v>
      </c>
      <c r="C24" s="220" t="s">
        <v>253</v>
      </c>
      <c r="D24" s="221"/>
      <c r="E24" s="221"/>
      <c r="F24" s="222"/>
      <c r="G24" s="101"/>
      <c r="H24" s="224"/>
      <c r="I24" s="230"/>
      <c r="J24" s="230"/>
      <c r="K24" s="230"/>
      <c r="L24" s="230"/>
      <c r="M24" s="225"/>
      <c r="N24" s="26"/>
    </row>
    <row r="25" spans="1:14" s="11" customFormat="1" ht="13.5" customHeight="1" x14ac:dyDescent="0.2">
      <c r="A25" s="26"/>
      <c r="B25" s="120" t="s">
        <v>51</v>
      </c>
      <c r="C25" s="220" t="s">
        <v>254</v>
      </c>
      <c r="D25" s="221"/>
      <c r="E25" s="221"/>
      <c r="F25" s="222"/>
      <c r="G25" s="101"/>
      <c r="H25" s="224"/>
      <c r="I25" s="230"/>
      <c r="J25" s="230"/>
      <c r="K25" s="230"/>
      <c r="L25" s="230"/>
      <c r="M25" s="225"/>
      <c r="N25" s="26"/>
    </row>
    <row r="26" spans="1:14" ht="6.75" customHeight="1" x14ac:dyDescent="0.3">
      <c r="A26" s="3"/>
      <c r="B26" s="27"/>
      <c r="C26" s="27"/>
      <c r="D26" s="27"/>
      <c r="E26" s="27"/>
      <c r="F26" s="27"/>
      <c r="G26" s="27"/>
      <c r="H26" s="27"/>
      <c r="I26" s="27"/>
      <c r="J26" s="27"/>
      <c r="K26" s="27"/>
      <c r="L26" s="27"/>
      <c r="M26" s="27"/>
      <c r="N26" s="3"/>
    </row>
    <row r="27" spans="1:14" ht="21.75" customHeight="1" x14ac:dyDescent="0.3">
      <c r="A27" s="203" t="s">
        <v>275</v>
      </c>
      <c r="B27" s="203"/>
      <c r="C27" s="203"/>
      <c r="D27" s="203"/>
      <c r="E27" s="203"/>
      <c r="F27" s="203"/>
      <c r="G27" s="203"/>
      <c r="H27" s="203"/>
      <c r="I27" s="203"/>
      <c r="J27" s="203"/>
    </row>
    <row r="28" spans="1:14" ht="6.75" customHeight="1" x14ac:dyDescent="0.3">
      <c r="A28" s="39"/>
      <c r="B28" s="39"/>
      <c r="C28" s="39"/>
      <c r="D28" s="39"/>
      <c r="E28" s="39"/>
      <c r="F28" s="39"/>
      <c r="G28" s="39"/>
      <c r="H28" s="39"/>
      <c r="I28" s="39"/>
      <c r="J28" s="39"/>
    </row>
    <row r="29" spans="1:14" ht="12.75" customHeight="1" x14ac:dyDescent="0.3">
      <c r="A29" s="3"/>
      <c r="B29" s="223" t="s">
        <v>276</v>
      </c>
      <c r="C29" s="223"/>
      <c r="D29" s="223"/>
      <c r="E29" s="223"/>
      <c r="F29" s="223"/>
      <c r="G29" s="223"/>
      <c r="H29" s="223"/>
      <c r="I29" s="223"/>
      <c r="J29" s="223"/>
      <c r="K29" s="223"/>
      <c r="L29" s="223"/>
      <c r="M29" s="3"/>
      <c r="N29" s="3"/>
    </row>
    <row r="30" spans="1:14" ht="30" customHeight="1" x14ac:dyDescent="0.3">
      <c r="B30" s="231" t="s">
        <v>54</v>
      </c>
      <c r="C30" s="267"/>
      <c r="D30" s="267"/>
      <c r="E30" s="267"/>
      <c r="F30" s="232"/>
      <c r="G30" s="231" t="s">
        <v>272</v>
      </c>
      <c r="H30" s="232"/>
      <c r="I30" s="100" t="s">
        <v>74</v>
      </c>
      <c r="J30" s="49" t="s">
        <v>79</v>
      </c>
      <c r="K30" s="49" t="s">
        <v>75</v>
      </c>
      <c r="L30" s="49" t="s">
        <v>77</v>
      </c>
      <c r="M30" s="49" t="s">
        <v>76</v>
      </c>
    </row>
    <row r="31" spans="1:14" ht="13.5" customHeight="1" x14ac:dyDescent="0.3">
      <c r="B31" s="237"/>
      <c r="C31" s="238"/>
      <c r="D31" s="238"/>
      <c r="E31" s="238"/>
      <c r="F31" s="239"/>
      <c r="G31" s="265"/>
      <c r="H31" s="266"/>
      <c r="I31" s="76"/>
      <c r="J31" s="16"/>
      <c r="K31" s="103">
        <f>I31+J31</f>
        <v>0</v>
      </c>
      <c r="L31" s="45"/>
      <c r="M31" s="59">
        <f>ROUND(G31*K31*L31,2)</f>
        <v>0</v>
      </c>
    </row>
    <row r="32" spans="1:14" ht="13.5" customHeight="1" x14ac:dyDescent="0.3">
      <c r="B32" s="237"/>
      <c r="C32" s="238"/>
      <c r="D32" s="238"/>
      <c r="E32" s="238"/>
      <c r="F32" s="239"/>
      <c r="G32" s="265"/>
      <c r="H32" s="266"/>
      <c r="I32" s="76"/>
      <c r="J32" s="16"/>
      <c r="K32" s="103">
        <f t="shared" ref="K32:K45" si="0">I32+J32</f>
        <v>0</v>
      </c>
      <c r="L32" s="45"/>
      <c r="M32" s="59">
        <f t="shared" ref="M32:M45" si="1">ROUND(G32*K32*L32,2)</f>
        <v>0</v>
      </c>
    </row>
    <row r="33" spans="1:14" ht="13.5" customHeight="1" x14ac:dyDescent="0.3">
      <c r="B33" s="237"/>
      <c r="C33" s="238"/>
      <c r="D33" s="238"/>
      <c r="E33" s="238"/>
      <c r="F33" s="239"/>
      <c r="G33" s="265"/>
      <c r="H33" s="266"/>
      <c r="I33" s="76"/>
      <c r="J33" s="16"/>
      <c r="K33" s="103">
        <f t="shared" si="0"/>
        <v>0</v>
      </c>
      <c r="L33" s="45"/>
      <c r="M33" s="59">
        <f t="shared" si="1"/>
        <v>0</v>
      </c>
    </row>
    <row r="34" spans="1:14" ht="13.5" customHeight="1" x14ac:dyDescent="0.3">
      <c r="B34" s="237"/>
      <c r="C34" s="238"/>
      <c r="D34" s="238"/>
      <c r="E34" s="238"/>
      <c r="F34" s="239"/>
      <c r="G34" s="265"/>
      <c r="H34" s="266"/>
      <c r="I34" s="76"/>
      <c r="J34" s="16"/>
      <c r="K34" s="103">
        <f t="shared" si="0"/>
        <v>0</v>
      </c>
      <c r="L34" s="45"/>
      <c r="M34" s="59">
        <f t="shared" si="1"/>
        <v>0</v>
      </c>
    </row>
    <row r="35" spans="1:14" ht="13.5" customHeight="1" x14ac:dyDescent="0.3">
      <c r="B35" s="237"/>
      <c r="C35" s="238"/>
      <c r="D35" s="238"/>
      <c r="E35" s="238"/>
      <c r="F35" s="239"/>
      <c r="G35" s="265"/>
      <c r="H35" s="266"/>
      <c r="I35" s="76"/>
      <c r="J35" s="16"/>
      <c r="K35" s="103">
        <f t="shared" si="0"/>
        <v>0</v>
      </c>
      <c r="L35" s="45"/>
      <c r="M35" s="59">
        <f t="shared" si="1"/>
        <v>0</v>
      </c>
    </row>
    <row r="36" spans="1:14" ht="13.5" customHeight="1" x14ac:dyDescent="0.3">
      <c r="B36" s="237"/>
      <c r="C36" s="238"/>
      <c r="D36" s="238"/>
      <c r="E36" s="238"/>
      <c r="F36" s="239"/>
      <c r="G36" s="265"/>
      <c r="H36" s="266"/>
      <c r="I36" s="76"/>
      <c r="J36" s="16"/>
      <c r="K36" s="103">
        <f t="shared" si="0"/>
        <v>0</v>
      </c>
      <c r="L36" s="45"/>
      <c r="M36" s="59">
        <f t="shared" si="1"/>
        <v>0</v>
      </c>
    </row>
    <row r="37" spans="1:14" ht="13.5" customHeight="1" x14ac:dyDescent="0.3">
      <c r="B37" s="237"/>
      <c r="C37" s="238"/>
      <c r="D37" s="238"/>
      <c r="E37" s="238"/>
      <c r="F37" s="239"/>
      <c r="G37" s="265"/>
      <c r="H37" s="266"/>
      <c r="I37" s="76"/>
      <c r="J37" s="16"/>
      <c r="K37" s="103">
        <f t="shared" si="0"/>
        <v>0</v>
      </c>
      <c r="L37" s="45"/>
      <c r="M37" s="59">
        <f t="shared" si="1"/>
        <v>0</v>
      </c>
    </row>
    <row r="38" spans="1:14" ht="13.5" customHeight="1" x14ac:dyDescent="0.3">
      <c r="B38" s="237"/>
      <c r="C38" s="238"/>
      <c r="D38" s="238"/>
      <c r="E38" s="238"/>
      <c r="F38" s="239"/>
      <c r="G38" s="265"/>
      <c r="H38" s="266"/>
      <c r="I38" s="76"/>
      <c r="J38" s="16"/>
      <c r="K38" s="103">
        <f t="shared" si="0"/>
        <v>0</v>
      </c>
      <c r="L38" s="45"/>
      <c r="M38" s="59">
        <f t="shared" si="1"/>
        <v>0</v>
      </c>
    </row>
    <row r="39" spans="1:14" ht="13.5" customHeight="1" x14ac:dyDescent="0.3">
      <c r="B39" s="237"/>
      <c r="C39" s="238"/>
      <c r="D39" s="238"/>
      <c r="E39" s="238"/>
      <c r="F39" s="239"/>
      <c r="G39" s="265"/>
      <c r="H39" s="266"/>
      <c r="I39" s="76"/>
      <c r="J39" s="16"/>
      <c r="K39" s="103">
        <f t="shared" si="0"/>
        <v>0</v>
      </c>
      <c r="L39" s="45"/>
      <c r="M39" s="59">
        <f t="shared" si="1"/>
        <v>0</v>
      </c>
    </row>
    <row r="40" spans="1:14" ht="13.5" customHeight="1" x14ac:dyDescent="0.3">
      <c r="B40" s="237"/>
      <c r="C40" s="238"/>
      <c r="D40" s="238"/>
      <c r="E40" s="238"/>
      <c r="F40" s="239"/>
      <c r="G40" s="265"/>
      <c r="H40" s="266"/>
      <c r="I40" s="76"/>
      <c r="J40" s="16"/>
      <c r="K40" s="103">
        <f t="shared" si="0"/>
        <v>0</v>
      </c>
      <c r="L40" s="45"/>
      <c r="M40" s="59">
        <f t="shared" si="1"/>
        <v>0</v>
      </c>
    </row>
    <row r="41" spans="1:14" ht="13.5" customHeight="1" x14ac:dyDescent="0.3">
      <c r="B41" s="237"/>
      <c r="C41" s="238"/>
      <c r="D41" s="238"/>
      <c r="E41" s="238"/>
      <c r="F41" s="239"/>
      <c r="G41" s="265"/>
      <c r="H41" s="266"/>
      <c r="I41" s="76"/>
      <c r="J41" s="16"/>
      <c r="K41" s="103">
        <f t="shared" si="0"/>
        <v>0</v>
      </c>
      <c r="L41" s="45"/>
      <c r="M41" s="59">
        <f t="shared" si="1"/>
        <v>0</v>
      </c>
    </row>
    <row r="42" spans="1:14" ht="13.5" customHeight="1" x14ac:dyDescent="0.3">
      <c r="B42" s="237"/>
      <c r="C42" s="238"/>
      <c r="D42" s="238"/>
      <c r="E42" s="238"/>
      <c r="F42" s="239"/>
      <c r="G42" s="265"/>
      <c r="H42" s="266"/>
      <c r="I42" s="76"/>
      <c r="J42" s="16"/>
      <c r="K42" s="103">
        <f t="shared" si="0"/>
        <v>0</v>
      </c>
      <c r="L42" s="45"/>
      <c r="M42" s="59">
        <f t="shared" si="1"/>
        <v>0</v>
      </c>
    </row>
    <row r="43" spans="1:14" ht="13.5" customHeight="1" x14ac:dyDescent="0.3">
      <c r="B43" s="237"/>
      <c r="C43" s="238"/>
      <c r="D43" s="238"/>
      <c r="E43" s="238"/>
      <c r="F43" s="239"/>
      <c r="G43" s="265"/>
      <c r="H43" s="266"/>
      <c r="I43" s="76"/>
      <c r="J43" s="16"/>
      <c r="K43" s="103">
        <f t="shared" si="0"/>
        <v>0</v>
      </c>
      <c r="L43" s="45"/>
      <c r="M43" s="59">
        <f t="shared" si="1"/>
        <v>0</v>
      </c>
    </row>
    <row r="44" spans="1:14" ht="13.5" customHeight="1" x14ac:dyDescent="0.3">
      <c r="B44" s="237"/>
      <c r="C44" s="238"/>
      <c r="D44" s="238"/>
      <c r="E44" s="238"/>
      <c r="F44" s="239"/>
      <c r="G44" s="265"/>
      <c r="H44" s="266"/>
      <c r="I44" s="76"/>
      <c r="J44" s="16"/>
      <c r="K44" s="103">
        <f t="shared" si="0"/>
        <v>0</v>
      </c>
      <c r="L44" s="45"/>
      <c r="M44" s="59">
        <f t="shared" si="1"/>
        <v>0</v>
      </c>
    </row>
    <row r="45" spans="1:14" ht="13.5" customHeight="1" x14ac:dyDescent="0.3">
      <c r="B45" s="237"/>
      <c r="C45" s="238"/>
      <c r="D45" s="238"/>
      <c r="E45" s="238"/>
      <c r="F45" s="239"/>
      <c r="G45" s="265"/>
      <c r="H45" s="266"/>
      <c r="I45" s="76"/>
      <c r="J45" s="16"/>
      <c r="K45" s="103">
        <f t="shared" si="0"/>
        <v>0</v>
      </c>
      <c r="L45" s="45"/>
      <c r="M45" s="59">
        <f t="shared" si="1"/>
        <v>0</v>
      </c>
    </row>
    <row r="46" spans="1:14" ht="13.5" customHeight="1" x14ac:dyDescent="0.3">
      <c r="B46" s="193" t="s">
        <v>78</v>
      </c>
      <c r="C46" s="194"/>
      <c r="D46" s="194"/>
      <c r="E46" s="194"/>
      <c r="F46" s="194"/>
      <c r="G46" s="194"/>
      <c r="H46" s="194"/>
      <c r="I46" s="194"/>
      <c r="J46" s="194"/>
      <c r="K46" s="194"/>
      <c r="L46" s="168"/>
      <c r="M46" s="51">
        <f>ROUND(SUM(M31:M45),2)</f>
        <v>0</v>
      </c>
    </row>
    <row r="47" spans="1:14" ht="6.75" customHeight="1" x14ac:dyDescent="0.3">
      <c r="B47" s="21"/>
      <c r="C47" s="21"/>
      <c r="D47" s="21"/>
      <c r="E47" s="21"/>
      <c r="F47" s="21"/>
      <c r="G47" s="21"/>
      <c r="H47" s="21"/>
      <c r="I47" s="21"/>
      <c r="J47" s="21"/>
      <c r="K47" s="21"/>
      <c r="L47" s="21"/>
      <c r="M47" s="21"/>
    </row>
    <row r="48" spans="1:14" ht="12.75" customHeight="1" x14ac:dyDescent="0.3">
      <c r="A48" s="3"/>
      <c r="B48" s="223" t="s">
        <v>277</v>
      </c>
      <c r="C48" s="223"/>
      <c r="D48" s="223"/>
      <c r="E48" s="223"/>
      <c r="F48" s="223"/>
      <c r="G48" s="223"/>
      <c r="H48" s="223"/>
      <c r="I48" s="223"/>
      <c r="J48" s="223"/>
      <c r="K48" s="223"/>
      <c r="L48" s="223"/>
      <c r="M48" s="3"/>
      <c r="N48" s="3"/>
    </row>
    <row r="49" spans="1:14" ht="25.5" customHeight="1" x14ac:dyDescent="0.3">
      <c r="B49" s="231" t="s">
        <v>54</v>
      </c>
      <c r="C49" s="267"/>
      <c r="D49" s="267"/>
      <c r="E49" s="267"/>
      <c r="F49" s="232"/>
      <c r="G49" s="231" t="s">
        <v>273</v>
      </c>
      <c r="H49" s="232"/>
      <c r="I49" s="100" t="s">
        <v>80</v>
      </c>
      <c r="J49" s="100" t="s">
        <v>55</v>
      </c>
      <c r="K49" s="100" t="s">
        <v>56</v>
      </c>
      <c r="L49" s="231" t="s">
        <v>57</v>
      </c>
      <c r="M49" s="232"/>
    </row>
    <row r="50" spans="1:14" ht="13.5" customHeight="1" x14ac:dyDescent="0.3">
      <c r="B50" s="237"/>
      <c r="C50" s="238"/>
      <c r="D50" s="238"/>
      <c r="E50" s="238"/>
      <c r="F50" s="239"/>
      <c r="G50" s="235"/>
      <c r="H50" s="236"/>
      <c r="I50" s="77"/>
      <c r="J50" s="75">
        <f>G50*I50</f>
        <v>0</v>
      </c>
      <c r="K50" s="78"/>
      <c r="L50" s="233">
        <f>ROUND(J50*K50,2)</f>
        <v>0</v>
      </c>
      <c r="M50" s="234"/>
    </row>
    <row r="51" spans="1:14" ht="13.5" customHeight="1" x14ac:dyDescent="0.3">
      <c r="B51" s="237"/>
      <c r="C51" s="238"/>
      <c r="D51" s="238"/>
      <c r="E51" s="238"/>
      <c r="F51" s="239"/>
      <c r="G51" s="235"/>
      <c r="H51" s="236"/>
      <c r="I51" s="77"/>
      <c r="J51" s="75">
        <f t="shared" ref="J51:J57" si="2">G51*I51</f>
        <v>0</v>
      </c>
      <c r="K51" s="78"/>
      <c r="L51" s="233">
        <f t="shared" ref="L51:L57" si="3">ROUND(J51*K51,2)</f>
        <v>0</v>
      </c>
      <c r="M51" s="234"/>
    </row>
    <row r="52" spans="1:14" ht="13.5" customHeight="1" x14ac:dyDescent="0.3">
      <c r="B52" s="237"/>
      <c r="C52" s="238"/>
      <c r="D52" s="238"/>
      <c r="E52" s="238"/>
      <c r="F52" s="239"/>
      <c r="G52" s="235"/>
      <c r="H52" s="236"/>
      <c r="I52" s="77"/>
      <c r="J52" s="75">
        <f t="shared" si="2"/>
        <v>0</v>
      </c>
      <c r="K52" s="78"/>
      <c r="L52" s="233">
        <f t="shared" si="3"/>
        <v>0</v>
      </c>
      <c r="M52" s="234"/>
    </row>
    <row r="53" spans="1:14" ht="13.5" customHeight="1" x14ac:dyDescent="0.3">
      <c r="B53" s="237"/>
      <c r="C53" s="238"/>
      <c r="D53" s="238"/>
      <c r="E53" s="238"/>
      <c r="F53" s="239"/>
      <c r="G53" s="235"/>
      <c r="H53" s="236"/>
      <c r="I53" s="77"/>
      <c r="J53" s="75">
        <f t="shared" si="2"/>
        <v>0</v>
      </c>
      <c r="K53" s="78"/>
      <c r="L53" s="233">
        <f t="shared" si="3"/>
        <v>0</v>
      </c>
      <c r="M53" s="234"/>
    </row>
    <row r="54" spans="1:14" ht="13.5" customHeight="1" x14ac:dyDescent="0.3">
      <c r="B54" s="237"/>
      <c r="C54" s="238"/>
      <c r="D54" s="238"/>
      <c r="E54" s="238"/>
      <c r="F54" s="239"/>
      <c r="G54" s="235"/>
      <c r="H54" s="236"/>
      <c r="I54" s="77"/>
      <c r="J54" s="75">
        <f t="shared" si="2"/>
        <v>0</v>
      </c>
      <c r="K54" s="78"/>
      <c r="L54" s="233">
        <f t="shared" si="3"/>
        <v>0</v>
      </c>
      <c r="M54" s="234"/>
    </row>
    <row r="55" spans="1:14" ht="13.5" customHeight="1" x14ac:dyDescent="0.3">
      <c r="B55" s="237"/>
      <c r="C55" s="238"/>
      <c r="D55" s="238"/>
      <c r="E55" s="238"/>
      <c r="F55" s="239"/>
      <c r="G55" s="235"/>
      <c r="H55" s="236"/>
      <c r="I55" s="77"/>
      <c r="J55" s="75">
        <f t="shared" si="2"/>
        <v>0</v>
      </c>
      <c r="K55" s="78"/>
      <c r="L55" s="233">
        <f t="shared" si="3"/>
        <v>0</v>
      </c>
      <c r="M55" s="234"/>
    </row>
    <row r="56" spans="1:14" ht="13.5" customHeight="1" x14ac:dyDescent="0.3">
      <c r="B56" s="237"/>
      <c r="C56" s="238"/>
      <c r="D56" s="238"/>
      <c r="E56" s="238"/>
      <c r="F56" s="239"/>
      <c r="G56" s="235"/>
      <c r="H56" s="236"/>
      <c r="I56" s="77"/>
      <c r="J56" s="75">
        <f t="shared" si="2"/>
        <v>0</v>
      </c>
      <c r="K56" s="78"/>
      <c r="L56" s="233">
        <f t="shared" si="3"/>
        <v>0</v>
      </c>
      <c r="M56" s="234"/>
    </row>
    <row r="57" spans="1:14" ht="13.5" customHeight="1" x14ac:dyDescent="0.3">
      <c r="B57" s="237"/>
      <c r="C57" s="238"/>
      <c r="D57" s="238"/>
      <c r="E57" s="238"/>
      <c r="F57" s="239"/>
      <c r="G57" s="235"/>
      <c r="H57" s="236"/>
      <c r="I57" s="77"/>
      <c r="J57" s="75">
        <f t="shared" si="2"/>
        <v>0</v>
      </c>
      <c r="K57" s="78"/>
      <c r="L57" s="233">
        <f t="shared" si="3"/>
        <v>0</v>
      </c>
      <c r="M57" s="234"/>
    </row>
    <row r="58" spans="1:14" ht="13.5" customHeight="1" x14ac:dyDescent="0.3">
      <c r="B58" s="193" t="s">
        <v>145</v>
      </c>
      <c r="C58" s="194"/>
      <c r="D58" s="194"/>
      <c r="E58" s="194"/>
      <c r="F58" s="194"/>
      <c r="G58" s="194"/>
      <c r="H58" s="194"/>
      <c r="I58" s="168"/>
      <c r="J58" s="110">
        <f>SUM(J50:J57)</f>
        <v>0</v>
      </c>
      <c r="K58" s="111"/>
      <c r="L58" s="242">
        <f>ROUND(SUM(L50:M57),2)</f>
        <v>0</v>
      </c>
      <c r="M58" s="243"/>
    </row>
    <row r="59" spans="1:14" ht="6.75" customHeight="1" x14ac:dyDescent="0.3">
      <c r="B59" s="28"/>
      <c r="C59" s="28"/>
      <c r="D59" s="28"/>
      <c r="E59" s="28"/>
      <c r="F59" s="28"/>
      <c r="G59" s="28"/>
      <c r="H59" s="28"/>
      <c r="I59" s="28"/>
      <c r="J59" s="28"/>
      <c r="K59" s="29"/>
      <c r="L59" s="30"/>
      <c r="M59" s="30"/>
    </row>
    <row r="60" spans="1:14" ht="21.75" customHeight="1" x14ac:dyDescent="0.3">
      <c r="A60" s="203" t="s">
        <v>154</v>
      </c>
      <c r="B60" s="203"/>
      <c r="C60" s="203"/>
      <c r="D60" s="203"/>
      <c r="E60" s="203"/>
      <c r="F60" s="203"/>
      <c r="G60" s="203"/>
      <c r="H60" s="203"/>
      <c r="I60" s="203"/>
      <c r="J60" s="203"/>
      <c r="K60" s="203"/>
      <c r="L60" s="203"/>
      <c r="M60" s="203"/>
    </row>
    <row r="61" spans="1:14" ht="6.75" customHeight="1" x14ac:dyDescent="0.3">
      <c r="A61" s="39"/>
      <c r="B61" s="39"/>
      <c r="C61" s="39"/>
      <c r="D61" s="39"/>
      <c r="E61" s="39"/>
      <c r="F61" s="39"/>
      <c r="G61" s="39"/>
      <c r="H61" s="39"/>
      <c r="I61" s="39"/>
      <c r="J61" s="39"/>
    </row>
    <row r="62" spans="1:14" ht="16.5" customHeight="1" x14ac:dyDescent="0.3">
      <c r="A62" s="3"/>
      <c r="B62" s="171" t="s">
        <v>149</v>
      </c>
      <c r="C62" s="172"/>
      <c r="D62" s="172"/>
      <c r="E62" s="172"/>
      <c r="F62" s="172"/>
      <c r="G62" s="172"/>
      <c r="H62" s="172"/>
      <c r="I62" s="172"/>
      <c r="J62" s="172"/>
      <c r="K62" s="172"/>
      <c r="L62" s="172"/>
      <c r="M62" s="173"/>
      <c r="N62" s="3"/>
    </row>
    <row r="63" spans="1:14" ht="16.5" customHeight="1" x14ac:dyDescent="0.3">
      <c r="B63" s="244" t="s">
        <v>67</v>
      </c>
      <c r="C63" s="245"/>
      <c r="D63" s="245"/>
      <c r="E63" s="245"/>
      <c r="F63" s="245"/>
      <c r="G63" s="245"/>
      <c r="H63" s="245"/>
      <c r="I63" s="245"/>
      <c r="J63" s="245"/>
      <c r="K63" s="245"/>
      <c r="L63" s="241" t="s">
        <v>171</v>
      </c>
      <c r="M63" s="241"/>
    </row>
    <row r="64" spans="1:14" ht="13.15" customHeight="1" x14ac:dyDescent="0.3">
      <c r="B64" s="244" t="s">
        <v>89</v>
      </c>
      <c r="C64" s="245"/>
      <c r="D64" s="245"/>
      <c r="E64" s="245"/>
      <c r="F64" s="245"/>
      <c r="G64" s="245"/>
      <c r="H64" s="245"/>
      <c r="I64" s="245"/>
      <c r="J64" s="245"/>
      <c r="K64" s="245"/>
      <c r="L64" s="184">
        <f>M46</f>
        <v>0</v>
      </c>
      <c r="M64" s="184"/>
    </row>
    <row r="65" spans="2:13" ht="13.15" customHeight="1" x14ac:dyDescent="0.3">
      <c r="B65" s="244" t="s">
        <v>146</v>
      </c>
      <c r="C65" s="245"/>
      <c r="D65" s="245"/>
      <c r="E65" s="245"/>
      <c r="F65" s="245"/>
      <c r="G65" s="245"/>
      <c r="H65" s="245"/>
      <c r="I65" s="245"/>
      <c r="J65" s="245"/>
      <c r="K65" s="245"/>
      <c r="L65" s="184">
        <f>L58</f>
        <v>0</v>
      </c>
      <c r="M65" s="184"/>
    </row>
    <row r="66" spans="2:13" ht="13.9" customHeight="1" x14ac:dyDescent="0.3">
      <c r="B66" s="193" t="s">
        <v>278</v>
      </c>
      <c r="C66" s="194"/>
      <c r="D66" s="194"/>
      <c r="E66" s="194"/>
      <c r="F66" s="194"/>
      <c r="G66" s="194"/>
      <c r="H66" s="194"/>
      <c r="I66" s="194"/>
      <c r="J66" s="194"/>
      <c r="K66" s="194"/>
      <c r="L66" s="240">
        <f>SUM(L64:M65)</f>
        <v>0</v>
      </c>
      <c r="M66" s="240"/>
    </row>
    <row r="67" spans="2:13" ht="10.5" customHeight="1" x14ac:dyDescent="0.3">
      <c r="B67" s="250" t="s">
        <v>305</v>
      </c>
      <c r="C67" s="251"/>
      <c r="D67" s="251"/>
      <c r="E67" s="251"/>
      <c r="F67" s="251"/>
      <c r="G67" s="251"/>
      <c r="H67" s="251"/>
      <c r="I67" s="252"/>
      <c r="J67" s="253" t="e">
        <f>L66/L101</f>
        <v>#DIV/0!</v>
      </c>
      <c r="K67" s="254"/>
      <c r="L67" s="255"/>
      <c r="M67" s="141" t="e">
        <f>IF(J67&gt;80%,"Revisar coste personal","Ok")</f>
        <v>#DIV/0!</v>
      </c>
    </row>
    <row r="68" spans="2:13" ht="6.75" customHeight="1" x14ac:dyDescent="0.3">
      <c r="B68" s="41"/>
      <c r="C68" s="41"/>
      <c r="D68" s="41"/>
      <c r="E68" s="41"/>
      <c r="F68" s="41"/>
      <c r="G68" s="41"/>
      <c r="H68" s="41"/>
      <c r="I68" s="41"/>
      <c r="J68" s="41"/>
      <c r="K68" s="22"/>
      <c r="L68" s="22"/>
      <c r="M68" s="22"/>
    </row>
    <row r="69" spans="2:13" x14ac:dyDescent="0.3">
      <c r="B69" s="171" t="s">
        <v>68</v>
      </c>
      <c r="C69" s="172"/>
      <c r="D69" s="172"/>
      <c r="E69" s="172"/>
      <c r="F69" s="172"/>
      <c r="G69" s="172"/>
      <c r="H69" s="172"/>
      <c r="I69" s="173"/>
      <c r="J69" s="259" t="s">
        <v>210</v>
      </c>
      <c r="K69" s="260"/>
      <c r="L69" s="261"/>
      <c r="M69" s="122" t="s">
        <v>171</v>
      </c>
    </row>
    <row r="70" spans="2:13" ht="13.15" customHeight="1" x14ac:dyDescent="0.3">
      <c r="B70" s="244" t="s">
        <v>279</v>
      </c>
      <c r="C70" s="245"/>
      <c r="D70" s="245"/>
      <c r="E70" s="245"/>
      <c r="F70" s="245"/>
      <c r="G70" s="245"/>
      <c r="H70" s="245"/>
      <c r="I70" s="256"/>
      <c r="J70" s="262"/>
      <c r="K70" s="263"/>
      <c r="L70" s="264"/>
      <c r="M70" s="132"/>
    </row>
    <row r="71" spans="2:13" ht="13.15" customHeight="1" x14ac:dyDescent="0.3">
      <c r="B71" s="244" t="s">
        <v>280</v>
      </c>
      <c r="C71" s="245"/>
      <c r="D71" s="245"/>
      <c r="E71" s="245"/>
      <c r="F71" s="245"/>
      <c r="G71" s="245"/>
      <c r="H71" s="245"/>
      <c r="I71" s="256"/>
      <c r="J71" s="262"/>
      <c r="K71" s="263"/>
      <c r="L71" s="264"/>
      <c r="M71" s="132"/>
    </row>
    <row r="72" spans="2:13" ht="13.15" customHeight="1" x14ac:dyDescent="0.3">
      <c r="B72" s="244" t="s">
        <v>281</v>
      </c>
      <c r="C72" s="245"/>
      <c r="D72" s="245"/>
      <c r="E72" s="245"/>
      <c r="F72" s="245"/>
      <c r="G72" s="245"/>
      <c r="H72" s="245"/>
      <c r="I72" s="256"/>
      <c r="J72" s="262"/>
      <c r="K72" s="263"/>
      <c r="L72" s="264"/>
      <c r="M72" s="132"/>
    </row>
    <row r="73" spans="2:13" ht="12.75" customHeight="1" x14ac:dyDescent="0.3">
      <c r="B73" s="244" t="s">
        <v>282</v>
      </c>
      <c r="C73" s="245"/>
      <c r="D73" s="245"/>
      <c r="E73" s="245"/>
      <c r="F73" s="245"/>
      <c r="G73" s="245"/>
      <c r="H73" s="245"/>
      <c r="I73" s="256"/>
      <c r="J73" s="262"/>
      <c r="K73" s="263"/>
      <c r="L73" s="264"/>
      <c r="M73" s="132"/>
    </row>
    <row r="74" spans="2:13" ht="12.75" customHeight="1" x14ac:dyDescent="0.3">
      <c r="B74" s="244" t="s">
        <v>302</v>
      </c>
      <c r="C74" s="245"/>
      <c r="D74" s="245"/>
      <c r="E74" s="245"/>
      <c r="F74" s="245"/>
      <c r="G74" s="245"/>
      <c r="H74" s="245"/>
      <c r="I74" s="256"/>
      <c r="J74" s="262"/>
      <c r="K74" s="263"/>
      <c r="L74" s="264"/>
      <c r="M74" s="132"/>
    </row>
    <row r="75" spans="2:13" ht="13.15" customHeight="1" x14ac:dyDescent="0.3">
      <c r="B75" s="244" t="s">
        <v>283</v>
      </c>
      <c r="C75" s="245"/>
      <c r="D75" s="245"/>
      <c r="E75" s="245"/>
      <c r="F75" s="245"/>
      <c r="G75" s="245"/>
      <c r="H75" s="245"/>
      <c r="I75" s="256"/>
      <c r="J75" s="262"/>
      <c r="K75" s="263"/>
      <c r="L75" s="264"/>
      <c r="M75" s="132"/>
    </row>
    <row r="76" spans="2:13" ht="13.15" customHeight="1" x14ac:dyDescent="0.3">
      <c r="B76" s="244" t="s">
        <v>284</v>
      </c>
      <c r="C76" s="245"/>
      <c r="D76" s="245"/>
      <c r="E76" s="245"/>
      <c r="F76" s="245"/>
      <c r="G76" s="245"/>
      <c r="H76" s="245"/>
      <c r="I76" s="256"/>
      <c r="J76" s="262"/>
      <c r="K76" s="263"/>
      <c r="L76" s="264"/>
      <c r="M76" s="132"/>
    </row>
    <row r="77" spans="2:13" ht="12.75" customHeight="1" x14ac:dyDescent="0.3">
      <c r="B77" s="244" t="s">
        <v>285</v>
      </c>
      <c r="C77" s="245"/>
      <c r="D77" s="245"/>
      <c r="E77" s="245"/>
      <c r="F77" s="245"/>
      <c r="G77" s="245"/>
      <c r="H77" s="245"/>
      <c r="I77" s="256"/>
      <c r="J77" s="262"/>
      <c r="K77" s="263"/>
      <c r="L77" s="264"/>
      <c r="M77" s="132"/>
    </row>
    <row r="78" spans="2:13" ht="12.75" customHeight="1" x14ac:dyDescent="0.3">
      <c r="B78" s="244" t="s">
        <v>286</v>
      </c>
      <c r="C78" s="245"/>
      <c r="D78" s="245"/>
      <c r="E78" s="245"/>
      <c r="F78" s="245"/>
      <c r="G78" s="245"/>
      <c r="H78" s="245"/>
      <c r="I78" s="256"/>
      <c r="J78" s="262"/>
      <c r="K78" s="263"/>
      <c r="L78" s="264"/>
      <c r="M78" s="132"/>
    </row>
    <row r="79" spans="2:13" ht="12.75" customHeight="1" x14ac:dyDescent="0.3">
      <c r="B79" s="244" t="s">
        <v>287</v>
      </c>
      <c r="C79" s="245"/>
      <c r="D79" s="245"/>
      <c r="E79" s="245"/>
      <c r="F79" s="245"/>
      <c r="G79" s="245"/>
      <c r="H79" s="245"/>
      <c r="I79" s="256"/>
      <c r="J79" s="262"/>
      <c r="K79" s="263"/>
      <c r="L79" s="264"/>
      <c r="M79" s="132"/>
    </row>
    <row r="80" spans="2:13" ht="13.15" customHeight="1" x14ac:dyDescent="0.3">
      <c r="B80" s="244" t="s">
        <v>288</v>
      </c>
      <c r="C80" s="245"/>
      <c r="D80" s="245"/>
      <c r="E80" s="245"/>
      <c r="F80" s="245"/>
      <c r="G80" s="245"/>
      <c r="H80" s="245"/>
      <c r="I80" s="256"/>
      <c r="J80" s="262" t="s">
        <v>366</v>
      </c>
      <c r="K80" s="263"/>
      <c r="L80" s="264"/>
      <c r="M80" s="132"/>
    </row>
    <row r="81" spans="2:13" ht="13.9" customHeight="1" x14ac:dyDescent="0.3">
      <c r="B81" s="193" t="s">
        <v>261</v>
      </c>
      <c r="C81" s="194"/>
      <c r="D81" s="194"/>
      <c r="E81" s="194"/>
      <c r="F81" s="194"/>
      <c r="G81" s="194"/>
      <c r="H81" s="194"/>
      <c r="I81" s="194"/>
      <c r="J81" s="194"/>
      <c r="K81" s="194"/>
      <c r="L81" s="194"/>
      <c r="M81" s="133">
        <f>ROUND(SUM(M70:M80),2)</f>
        <v>0</v>
      </c>
    </row>
    <row r="82" spans="2:13" s="56" customFormat="1" ht="10.5" customHeight="1" x14ac:dyDescent="0.25">
      <c r="B82" s="250" t="s">
        <v>306</v>
      </c>
      <c r="C82" s="251"/>
      <c r="D82" s="251"/>
      <c r="E82" s="251"/>
      <c r="F82" s="251"/>
      <c r="G82" s="251"/>
      <c r="H82" s="251"/>
      <c r="I82" s="252"/>
      <c r="J82" s="271" t="e">
        <f>M81/L66</f>
        <v>#DIV/0!</v>
      </c>
      <c r="K82" s="271"/>
      <c r="L82" s="271"/>
      <c r="M82" s="271"/>
    </row>
    <row r="83" spans="2:13" ht="6.75" customHeight="1" x14ac:dyDescent="0.3">
      <c r="B83" s="41"/>
      <c r="C83" s="41"/>
      <c r="D83" s="41"/>
      <c r="E83" s="41"/>
      <c r="F83" s="41"/>
      <c r="G83" s="41"/>
      <c r="H83" s="41"/>
      <c r="I83" s="41"/>
      <c r="J83" s="41"/>
      <c r="K83" s="22"/>
      <c r="L83" s="22"/>
      <c r="M83" s="22"/>
    </row>
    <row r="84" spans="2:13" ht="27.75" customHeight="1" x14ac:dyDescent="0.3">
      <c r="B84" s="171" t="s">
        <v>144</v>
      </c>
      <c r="C84" s="172"/>
      <c r="D84" s="172"/>
      <c r="E84" s="172"/>
      <c r="F84" s="172"/>
      <c r="G84" s="172"/>
      <c r="H84" s="172"/>
      <c r="I84" s="172"/>
      <c r="J84" s="82" t="s">
        <v>174</v>
      </c>
      <c r="K84" s="80" t="s">
        <v>173</v>
      </c>
      <c r="L84" s="81" t="s">
        <v>172</v>
      </c>
      <c r="M84" s="82" t="s">
        <v>175</v>
      </c>
    </row>
    <row r="85" spans="2:13" ht="13.15" customHeight="1" x14ac:dyDescent="0.3">
      <c r="B85" s="244" t="s">
        <v>289</v>
      </c>
      <c r="C85" s="245"/>
      <c r="D85" s="245"/>
      <c r="E85" s="245"/>
      <c r="F85" s="245"/>
      <c r="G85" s="245"/>
      <c r="H85" s="245"/>
      <c r="I85" s="256"/>
      <c r="J85" s="150"/>
      <c r="K85" s="151"/>
      <c r="L85" s="152"/>
      <c r="M85" s="57">
        <f>ROUND(J85*L85*(K85/12),2)</f>
        <v>0</v>
      </c>
    </row>
    <row r="86" spans="2:13" ht="13.15" customHeight="1" x14ac:dyDescent="0.3">
      <c r="B86" s="244" t="s">
        <v>290</v>
      </c>
      <c r="C86" s="245"/>
      <c r="D86" s="245"/>
      <c r="E86" s="245"/>
      <c r="F86" s="245"/>
      <c r="G86" s="245"/>
      <c r="H86" s="245"/>
      <c r="I86" s="256"/>
      <c r="J86" s="150"/>
      <c r="K86" s="151"/>
      <c r="L86" s="152"/>
      <c r="M86" s="57">
        <f t="shared" ref="M86:M94" si="4">ROUND(J86*L86*(K86/12),2)</f>
        <v>0</v>
      </c>
    </row>
    <row r="87" spans="2:13" ht="13.15" customHeight="1" x14ac:dyDescent="0.3">
      <c r="B87" s="244" t="s">
        <v>291</v>
      </c>
      <c r="C87" s="245"/>
      <c r="D87" s="245"/>
      <c r="E87" s="245"/>
      <c r="F87" s="245"/>
      <c r="G87" s="245"/>
      <c r="H87" s="245"/>
      <c r="I87" s="256"/>
      <c r="J87" s="150"/>
      <c r="K87" s="151"/>
      <c r="L87" s="152"/>
      <c r="M87" s="57">
        <f t="shared" si="4"/>
        <v>0</v>
      </c>
    </row>
    <row r="88" spans="2:13" ht="12.75" customHeight="1" x14ac:dyDescent="0.3">
      <c r="B88" s="244" t="s">
        <v>292</v>
      </c>
      <c r="C88" s="245"/>
      <c r="D88" s="245"/>
      <c r="E88" s="245"/>
      <c r="F88" s="245"/>
      <c r="G88" s="245"/>
      <c r="H88" s="245"/>
      <c r="I88" s="256"/>
      <c r="J88" s="150"/>
      <c r="K88" s="151"/>
      <c r="L88" s="152"/>
      <c r="M88" s="57">
        <f t="shared" si="4"/>
        <v>0</v>
      </c>
    </row>
    <row r="89" spans="2:13" ht="12.75" customHeight="1" x14ac:dyDescent="0.3">
      <c r="B89" s="244" t="s">
        <v>293</v>
      </c>
      <c r="C89" s="245"/>
      <c r="D89" s="245"/>
      <c r="E89" s="245"/>
      <c r="F89" s="245"/>
      <c r="G89" s="245"/>
      <c r="H89" s="245"/>
      <c r="I89" s="256"/>
      <c r="J89" s="150"/>
      <c r="K89" s="151"/>
      <c r="L89" s="152"/>
      <c r="M89" s="57">
        <f t="shared" si="4"/>
        <v>0</v>
      </c>
    </row>
    <row r="90" spans="2:13" ht="12.75" customHeight="1" x14ac:dyDescent="0.3">
      <c r="B90" s="244" t="s">
        <v>294</v>
      </c>
      <c r="C90" s="245"/>
      <c r="D90" s="245"/>
      <c r="E90" s="245"/>
      <c r="F90" s="245"/>
      <c r="G90" s="245"/>
      <c r="H90" s="245"/>
      <c r="I90" s="256"/>
      <c r="J90" s="150"/>
      <c r="K90" s="151"/>
      <c r="L90" s="152"/>
      <c r="M90" s="57">
        <f t="shared" si="4"/>
        <v>0</v>
      </c>
    </row>
    <row r="91" spans="2:13" ht="12.75" customHeight="1" x14ac:dyDescent="0.3">
      <c r="B91" s="244" t="s">
        <v>295</v>
      </c>
      <c r="C91" s="245"/>
      <c r="D91" s="245"/>
      <c r="E91" s="245"/>
      <c r="F91" s="245"/>
      <c r="G91" s="245"/>
      <c r="H91" s="245"/>
      <c r="I91" s="256"/>
      <c r="J91" s="150"/>
      <c r="K91" s="151"/>
      <c r="L91" s="152"/>
      <c r="M91" s="57">
        <f t="shared" si="4"/>
        <v>0</v>
      </c>
    </row>
    <row r="92" spans="2:13" ht="12.75" customHeight="1" x14ac:dyDescent="0.3">
      <c r="B92" s="244" t="s">
        <v>296</v>
      </c>
      <c r="C92" s="245"/>
      <c r="D92" s="245"/>
      <c r="E92" s="245"/>
      <c r="F92" s="245"/>
      <c r="G92" s="245"/>
      <c r="H92" s="245"/>
      <c r="I92" s="256"/>
      <c r="J92" s="150"/>
      <c r="K92" s="151"/>
      <c r="L92" s="152"/>
      <c r="M92" s="57">
        <f t="shared" si="4"/>
        <v>0</v>
      </c>
    </row>
    <row r="93" spans="2:13" ht="12.75" customHeight="1" x14ac:dyDescent="0.3">
      <c r="B93" s="244" t="s">
        <v>297</v>
      </c>
      <c r="C93" s="245"/>
      <c r="D93" s="245"/>
      <c r="E93" s="245"/>
      <c r="F93" s="245"/>
      <c r="G93" s="245"/>
      <c r="H93" s="245"/>
      <c r="I93" s="256"/>
      <c r="J93" s="150"/>
      <c r="K93" s="151"/>
      <c r="L93" s="152"/>
      <c r="M93" s="57">
        <f t="shared" si="4"/>
        <v>0</v>
      </c>
    </row>
    <row r="94" spans="2:13" ht="13.15" customHeight="1" x14ac:dyDescent="0.3">
      <c r="B94" s="244" t="s">
        <v>298</v>
      </c>
      <c r="C94" s="245"/>
      <c r="D94" s="245"/>
      <c r="E94" s="245"/>
      <c r="F94" s="245"/>
      <c r="G94" s="245"/>
      <c r="H94" s="245"/>
      <c r="I94" s="256"/>
      <c r="J94" s="150"/>
      <c r="K94" s="151"/>
      <c r="L94" s="152"/>
      <c r="M94" s="57">
        <f t="shared" si="4"/>
        <v>0</v>
      </c>
    </row>
    <row r="95" spans="2:13" ht="15.75" customHeight="1" x14ac:dyDescent="0.3">
      <c r="B95" s="268" t="s">
        <v>299</v>
      </c>
      <c r="C95" s="269"/>
      <c r="D95" s="269"/>
      <c r="E95" s="269"/>
      <c r="F95" s="269"/>
      <c r="G95" s="269"/>
      <c r="H95" s="269"/>
      <c r="I95" s="270"/>
      <c r="J95" s="97">
        <f>SUM(J85:J94)</f>
        <v>0</v>
      </c>
      <c r="K95" s="97"/>
      <c r="L95" s="83"/>
      <c r="M95" s="55">
        <f>ROUND(SUM(M85:N94),2)</f>
        <v>0</v>
      </c>
    </row>
    <row r="96" spans="2:13" ht="10.5" customHeight="1" x14ac:dyDescent="0.3">
      <c r="B96" s="250" t="s">
        <v>303</v>
      </c>
      <c r="C96" s="251"/>
      <c r="D96" s="251"/>
      <c r="E96" s="251"/>
      <c r="F96" s="251"/>
      <c r="G96" s="251"/>
      <c r="H96" s="251"/>
      <c r="I96" s="252"/>
      <c r="J96" s="271" t="e">
        <f>M95/L66</f>
        <v>#DIV/0!</v>
      </c>
      <c r="K96" s="271"/>
      <c r="L96" s="271"/>
      <c r="M96" s="271"/>
    </row>
    <row r="97" spans="1:17" ht="6.75" customHeight="1" x14ac:dyDescent="0.3">
      <c r="B97" s="41"/>
      <c r="C97" s="41"/>
      <c r="D97" s="41"/>
      <c r="E97" s="41"/>
      <c r="F97" s="41"/>
      <c r="G97" s="41"/>
      <c r="H97" s="41"/>
      <c r="I97" s="41"/>
      <c r="J97" s="41"/>
      <c r="K97" s="22"/>
      <c r="L97" s="22"/>
      <c r="M97" s="22"/>
    </row>
    <row r="98" spans="1:17" ht="15.75" customHeight="1" x14ac:dyDescent="0.3">
      <c r="B98" s="257" t="s">
        <v>330</v>
      </c>
      <c r="C98" s="258"/>
      <c r="D98" s="258"/>
      <c r="E98" s="258"/>
      <c r="F98" s="258"/>
      <c r="G98" s="258"/>
      <c r="H98" s="258"/>
      <c r="I98" s="258"/>
      <c r="J98" s="258"/>
      <c r="K98" s="258"/>
      <c r="L98" s="240">
        <f>ROUND(M81+M95,2)</f>
        <v>0</v>
      </c>
      <c r="M98" s="240"/>
    </row>
    <row r="99" spans="1:17" ht="10.5" customHeight="1" x14ac:dyDescent="0.3">
      <c r="B99" s="250" t="s">
        <v>304</v>
      </c>
      <c r="C99" s="251"/>
      <c r="D99" s="251"/>
      <c r="E99" s="251"/>
      <c r="F99" s="251"/>
      <c r="G99" s="251"/>
      <c r="H99" s="251"/>
      <c r="I99" s="252"/>
      <c r="J99" s="253" t="e">
        <f>L98/L66</f>
        <v>#DIV/0!</v>
      </c>
      <c r="K99" s="254"/>
      <c r="L99" s="255"/>
      <c r="M99" s="141" t="e">
        <f>IF(25%&lt;J99,"Ok","Revisar otros costes")</f>
        <v>#DIV/0!</v>
      </c>
      <c r="Q99" s="139"/>
    </row>
    <row r="100" spans="1:17" ht="7.5" customHeight="1" x14ac:dyDescent="0.3">
      <c r="B100" s="41"/>
      <c r="C100" s="41"/>
      <c r="D100" s="41"/>
      <c r="E100" s="41"/>
      <c r="F100" s="41"/>
      <c r="G100" s="41"/>
      <c r="H100" s="41"/>
      <c r="I100" s="41"/>
      <c r="J100" s="41"/>
      <c r="K100" s="22"/>
      <c r="L100" s="22"/>
      <c r="M100" s="22"/>
    </row>
    <row r="101" spans="1:17" ht="15.75" customHeight="1" x14ac:dyDescent="0.3">
      <c r="B101" s="193" t="s">
        <v>130</v>
      </c>
      <c r="C101" s="194"/>
      <c r="D101" s="194"/>
      <c r="E101" s="194"/>
      <c r="F101" s="194"/>
      <c r="G101" s="194"/>
      <c r="H101" s="194"/>
      <c r="I101" s="194"/>
      <c r="J101" s="194"/>
      <c r="K101" s="194"/>
      <c r="L101" s="240">
        <f>ROUND(L66+L98,2)</f>
        <v>0</v>
      </c>
      <c r="M101" s="240"/>
      <c r="O101" s="136"/>
      <c r="P101" s="139"/>
      <c r="Q101" s="139"/>
    </row>
    <row r="102" spans="1:17" ht="7.5" customHeight="1" x14ac:dyDescent="0.3">
      <c r="B102" s="17"/>
      <c r="C102" s="17"/>
      <c r="D102" s="17"/>
      <c r="E102" s="17"/>
      <c r="F102" s="17"/>
      <c r="G102" s="17"/>
      <c r="H102" s="17"/>
      <c r="I102" s="17"/>
      <c r="J102" s="17"/>
      <c r="K102" s="17"/>
      <c r="L102" s="18"/>
      <c r="M102" s="18"/>
    </row>
    <row r="103" spans="1:17" ht="15.75" customHeight="1" x14ac:dyDescent="0.3">
      <c r="B103" s="179" t="s">
        <v>331</v>
      </c>
      <c r="C103" s="179"/>
      <c r="D103" s="179"/>
      <c r="E103" s="179"/>
      <c r="F103" s="42"/>
      <c r="G103" s="42"/>
      <c r="H103" s="42"/>
      <c r="I103" s="42"/>
      <c r="J103" s="42"/>
      <c r="K103" s="42"/>
      <c r="L103" s="42"/>
      <c r="M103" s="20"/>
    </row>
    <row r="104" spans="1:17" x14ac:dyDescent="0.3">
      <c r="B104" s="180"/>
      <c r="C104" s="181"/>
      <c r="D104" s="181"/>
      <c r="E104" s="181"/>
      <c r="F104" s="181"/>
      <c r="G104" s="181"/>
      <c r="H104" s="181"/>
      <c r="I104" s="181"/>
      <c r="J104" s="181"/>
      <c r="K104" s="181"/>
      <c r="L104" s="181"/>
      <c r="M104" s="182"/>
    </row>
    <row r="105" spans="1:17" ht="6.75" customHeight="1" x14ac:dyDescent="0.3"/>
    <row r="106" spans="1:17" ht="21.75" customHeight="1" x14ac:dyDescent="0.3">
      <c r="A106" s="203" t="s">
        <v>325</v>
      </c>
      <c r="B106" s="203"/>
      <c r="C106" s="203"/>
      <c r="D106" s="203"/>
      <c r="E106" s="203"/>
      <c r="F106" s="203"/>
      <c r="G106" s="203"/>
      <c r="H106" s="203"/>
      <c r="I106" s="203"/>
      <c r="J106" s="203"/>
    </row>
    <row r="107" spans="1:17" ht="6.75" customHeight="1" x14ac:dyDescent="0.3">
      <c r="A107" s="39"/>
      <c r="B107" s="39"/>
      <c r="C107" s="39"/>
      <c r="D107" s="39"/>
      <c r="E107" s="39"/>
      <c r="F107" s="39"/>
      <c r="G107" s="39"/>
      <c r="H107" s="39"/>
      <c r="I107" s="39"/>
      <c r="J107" s="39"/>
    </row>
    <row r="108" spans="1:17" ht="16.5" customHeight="1" x14ac:dyDescent="0.3">
      <c r="A108" s="3"/>
      <c r="B108" s="171" t="s">
        <v>354</v>
      </c>
      <c r="C108" s="172"/>
      <c r="D108" s="172"/>
      <c r="E108" s="172"/>
      <c r="F108" s="172"/>
      <c r="G108" s="172"/>
      <c r="H108" s="172"/>
      <c r="I108" s="172"/>
      <c r="J108" s="172"/>
      <c r="K108" s="172"/>
      <c r="L108" s="172"/>
      <c r="M108" s="173"/>
      <c r="N108" s="3"/>
    </row>
    <row r="109" spans="1:17" ht="16.5" customHeight="1" x14ac:dyDescent="0.3">
      <c r="B109" s="190" t="s">
        <v>48</v>
      </c>
      <c r="C109" s="191"/>
      <c r="D109" s="191"/>
      <c r="E109" s="191"/>
      <c r="F109" s="191"/>
      <c r="G109" s="191"/>
      <c r="H109" s="191"/>
      <c r="I109" s="134"/>
      <c r="J109" s="74" t="s">
        <v>326</v>
      </c>
      <c r="K109" s="183" t="s">
        <v>171</v>
      </c>
      <c r="L109" s="183"/>
      <c r="M109" s="134" t="s">
        <v>148</v>
      </c>
    </row>
    <row r="110" spans="1:17" ht="13.5" customHeight="1" x14ac:dyDescent="0.3">
      <c r="B110" s="121" t="str">
        <f t="shared" ref="B110:C113" si="5">B22</f>
        <v>Tipo_A</v>
      </c>
      <c r="C110" s="199" t="str">
        <f t="shared" si="5"/>
        <v>Regiones más desarrolladas (40% ayuda FSE+)</v>
      </c>
      <c r="D110" s="200"/>
      <c r="E110" s="200"/>
      <c r="F110" s="200"/>
      <c r="G110" s="200"/>
      <c r="H110" s="130"/>
      <c r="I110" s="130"/>
      <c r="J110" s="104" t="e">
        <f>ROUND(K110/$K$114,2)</f>
        <v>#DIV/0!</v>
      </c>
      <c r="K110" s="163">
        <f>ROUND(Ppto_por_C.AUTÓNOMA!J78+Ppto_por_C.AUTÓNOMA!L78+Ppto_por_C.AUTÓNOMA!N78+Ppto_por_C.AUTÓNOMA!P78+Ppto_por_C.AUTÓNOMA!R78,2)</f>
        <v>0</v>
      </c>
      <c r="L110" s="201"/>
      <c r="M110" s="144" t="b">
        <f>IF(G17="Plurirregional",IF(J110=26%,"Ok","Revisar coste región"))</f>
        <v>0</v>
      </c>
      <c r="O110" s="136"/>
      <c r="Q110" s="140"/>
    </row>
    <row r="111" spans="1:17" ht="13.5" customHeight="1" x14ac:dyDescent="0.3">
      <c r="B111" s="121" t="str">
        <f t="shared" si="5"/>
        <v>Tipo_B</v>
      </c>
      <c r="C111" s="199" t="str">
        <f t="shared" si="5"/>
        <v>Regiones en transición (60% ayuda FSE+)</v>
      </c>
      <c r="D111" s="200"/>
      <c r="E111" s="200"/>
      <c r="F111" s="200"/>
      <c r="G111" s="200"/>
      <c r="H111" s="130"/>
      <c r="I111" s="130"/>
      <c r="J111" s="248" t="e">
        <f>ROUND((K111+K112)/$K$114,2)</f>
        <v>#DIV/0!</v>
      </c>
      <c r="K111" s="163">
        <f>ROUND(Ppto_por_C.AUTÓNOMA!T78+Ppto_por_C.AUTÓNOMA!V78+Ppto_por_C.AUTÓNOMA!X78+Ppto_por_C.AUTÓNOMA!Z78+Ppto_por_C.AUTÓNOMA!AB78+Ppto_por_C.AUTÓNOMA!AD78+Ppto_por_C.AUTÓNOMA!AF78+Ppto_por_C.AUTÓNOMA!AH78,2)</f>
        <v>0</v>
      </c>
      <c r="L111" s="201"/>
      <c r="M111" s="246" t="b">
        <f>IF(G17="Plurirregional",IF(J111=41%,"Ok","Revisar coste región"))</f>
        <v>0</v>
      </c>
      <c r="O111" s="136"/>
      <c r="Q111" s="140"/>
    </row>
    <row r="112" spans="1:17" ht="13.5" customHeight="1" x14ac:dyDescent="0.3">
      <c r="B112" s="121" t="str">
        <f t="shared" si="5"/>
        <v>Tipo_B_UltraP</v>
      </c>
      <c r="C112" s="199" t="str">
        <f t="shared" si="5"/>
        <v>Regiones en transición - ultraperiféricas (85% ayuda FSE+)</v>
      </c>
      <c r="D112" s="200"/>
      <c r="E112" s="200"/>
      <c r="F112" s="200"/>
      <c r="G112" s="200"/>
      <c r="H112" s="200"/>
      <c r="I112" s="202"/>
      <c r="J112" s="249"/>
      <c r="K112" s="163">
        <f>ROUND(Ppto_por_C.AUTÓNOMA!AJ78,2)</f>
        <v>0</v>
      </c>
      <c r="L112" s="201"/>
      <c r="M112" s="247"/>
      <c r="O112" s="136"/>
      <c r="Q112" s="140"/>
    </row>
    <row r="113" spans="2:17" ht="13.5" customHeight="1" x14ac:dyDescent="0.3">
      <c r="B113" s="121" t="str">
        <f t="shared" si="5"/>
        <v>Tipo_C</v>
      </c>
      <c r="C113" s="199" t="str">
        <f t="shared" si="5"/>
        <v>Regiones menos desarrolladas (85% ayuda FSE+)</v>
      </c>
      <c r="D113" s="200"/>
      <c r="E113" s="200"/>
      <c r="F113" s="200"/>
      <c r="G113" s="200"/>
      <c r="H113" s="130"/>
      <c r="I113" s="130"/>
      <c r="J113" s="104" t="e">
        <f>ROUND(K113/$K$114,2)</f>
        <v>#DIV/0!</v>
      </c>
      <c r="K113" s="163">
        <f>ROUND(Ppto_por_C.AUTÓNOMA!AL78+Ppto_por_C.AUTÓNOMA!AN78+Ppto_por_C.AUTÓNOMA!AP78,2)</f>
        <v>0</v>
      </c>
      <c r="L113" s="201"/>
      <c r="M113" s="144" t="b">
        <f>IF(G17="Plurirregional",IF(J113=33%,"Ok","Revisar coste región"))</f>
        <v>0</v>
      </c>
      <c r="O113" s="136"/>
      <c r="Q113" s="140"/>
    </row>
    <row r="114" spans="2:17" ht="16.5" customHeight="1" x14ac:dyDescent="0.3">
      <c r="B114" s="193" t="s">
        <v>355</v>
      </c>
      <c r="C114" s="194"/>
      <c r="D114" s="194"/>
      <c r="E114" s="194"/>
      <c r="F114" s="194"/>
      <c r="G114" s="194"/>
      <c r="H114" s="194"/>
      <c r="I114" s="168"/>
      <c r="J114" s="109" t="e">
        <f>K114/$K$114</f>
        <v>#DIV/0!</v>
      </c>
      <c r="K114" s="195">
        <f>ROUND(SUM(K110:L113),2)</f>
        <v>0</v>
      </c>
      <c r="L114" s="196"/>
      <c r="M114" s="137"/>
      <c r="N114" s="138"/>
      <c r="O114" s="136"/>
      <c r="Q114" s="140"/>
    </row>
    <row r="115" spans="2:17" ht="6" customHeight="1" x14ac:dyDescent="0.3">
      <c r="B115" s="197"/>
      <c r="C115" s="197"/>
      <c r="D115" s="197"/>
      <c r="E115" s="197"/>
      <c r="F115" s="197"/>
      <c r="G115" s="197"/>
      <c r="H115" s="197"/>
      <c r="I115" s="197"/>
      <c r="J115" s="197"/>
      <c r="K115" s="198"/>
      <c r="L115" s="198"/>
      <c r="M115" s="198"/>
    </row>
    <row r="116" spans="2:17" ht="6.75" customHeight="1" x14ac:dyDescent="0.3">
      <c r="B116" s="34"/>
      <c r="C116" s="34"/>
      <c r="D116" s="34"/>
      <c r="E116" s="34"/>
      <c r="F116" s="34"/>
      <c r="G116" s="34"/>
      <c r="H116" s="34"/>
      <c r="I116" s="34"/>
      <c r="J116" s="36"/>
      <c r="K116" s="35"/>
      <c r="L116" s="37"/>
      <c r="M116" s="36"/>
    </row>
    <row r="117" spans="2:17" ht="15.75" customHeight="1" x14ac:dyDescent="0.3">
      <c r="B117" s="179" t="s">
        <v>327</v>
      </c>
      <c r="C117" s="179"/>
      <c r="D117" s="179"/>
      <c r="E117" s="179"/>
      <c r="F117" s="179"/>
      <c r="G117" s="179"/>
      <c r="H117" s="179"/>
      <c r="I117" s="179"/>
      <c r="J117" s="179"/>
      <c r="K117" s="179"/>
      <c r="L117" s="38"/>
      <c r="M117" s="20"/>
    </row>
    <row r="118" spans="2:17" x14ac:dyDescent="0.3">
      <c r="B118" s="180"/>
      <c r="C118" s="181"/>
      <c r="D118" s="181"/>
      <c r="E118" s="181"/>
      <c r="F118" s="181"/>
      <c r="G118" s="181"/>
      <c r="H118" s="181"/>
      <c r="I118" s="181"/>
      <c r="J118" s="181"/>
      <c r="K118" s="181"/>
      <c r="L118" s="181"/>
      <c r="M118" s="182"/>
    </row>
    <row r="119" spans="2:17" ht="6.75" customHeight="1" x14ac:dyDescent="0.3"/>
  </sheetData>
  <sheetProtection algorithmName="SHA-512" hashValue="6v9tVE7LxN83zwgLaeo23xyRaieM6dYSSAQ6KHBrBzny0SocGHLhG5+m2lGLtEQBC+jqQLo0rsQdJG41FDvb6w==" saltValue="GZrg65QFO8EkVpqRLWBJjg==" spinCount="100000" sheet="1" formatCells="0" formatRows="0" insertRows="0" deleteRows="0"/>
  <dataConsolidate/>
  <mergeCells count="170">
    <mergeCell ref="A106:J106"/>
    <mergeCell ref="J96:M96"/>
    <mergeCell ref="B101:K101"/>
    <mergeCell ref="L101:M101"/>
    <mergeCell ref="B87:I87"/>
    <mergeCell ref="B88:I88"/>
    <mergeCell ref="B89:I89"/>
    <mergeCell ref="B90:I90"/>
    <mergeCell ref="B91:I91"/>
    <mergeCell ref="B92:I92"/>
    <mergeCell ref="B93:I93"/>
    <mergeCell ref="B96:I96"/>
    <mergeCell ref="B99:I99"/>
    <mergeCell ref="B73:I73"/>
    <mergeCell ref="B74:I74"/>
    <mergeCell ref="B75:I75"/>
    <mergeCell ref="B76:I76"/>
    <mergeCell ref="B77:I77"/>
    <mergeCell ref="B78:I78"/>
    <mergeCell ref="B79:I79"/>
    <mergeCell ref="B103:E103"/>
    <mergeCell ref="B104:M104"/>
    <mergeCell ref="J77:L77"/>
    <mergeCell ref="J78:L78"/>
    <mergeCell ref="B94:I94"/>
    <mergeCell ref="B95:I95"/>
    <mergeCell ref="J82:M82"/>
    <mergeCell ref="G37:H37"/>
    <mergeCell ref="G38:H38"/>
    <mergeCell ref="G39:H39"/>
    <mergeCell ref="G40:H40"/>
    <mergeCell ref="G41:H41"/>
    <mergeCell ref="G42:H42"/>
    <mergeCell ref="G43:H43"/>
    <mergeCell ref="G44:H44"/>
    <mergeCell ref="B72:I72"/>
    <mergeCell ref="B58:I58"/>
    <mergeCell ref="G45:H45"/>
    <mergeCell ref="B45:F45"/>
    <mergeCell ref="B39:F39"/>
    <mergeCell ref="B40:F40"/>
    <mergeCell ref="B41:F41"/>
    <mergeCell ref="B42:F42"/>
    <mergeCell ref="B43:F43"/>
    <mergeCell ref="B44:F44"/>
    <mergeCell ref="G55:H55"/>
    <mergeCell ref="G56:H56"/>
    <mergeCell ref="G57:H57"/>
    <mergeCell ref="B49:F49"/>
    <mergeCell ref="B50:F50"/>
    <mergeCell ref="B51:F51"/>
    <mergeCell ref="B30:F30"/>
    <mergeCell ref="B31:F31"/>
    <mergeCell ref="B32:F32"/>
    <mergeCell ref="B33:F33"/>
    <mergeCell ref="B34:F34"/>
    <mergeCell ref="B35:F35"/>
    <mergeCell ref="B36:F36"/>
    <mergeCell ref="B37:F37"/>
    <mergeCell ref="B38:F38"/>
    <mergeCell ref="J17:K17"/>
    <mergeCell ref="L17:M17"/>
    <mergeCell ref="G30:H30"/>
    <mergeCell ref="G31:H31"/>
    <mergeCell ref="G32:H32"/>
    <mergeCell ref="G33:H33"/>
    <mergeCell ref="G34:H34"/>
    <mergeCell ref="G35:H35"/>
    <mergeCell ref="G36:H36"/>
    <mergeCell ref="B69:I69"/>
    <mergeCell ref="B67:I67"/>
    <mergeCell ref="J67:L67"/>
    <mergeCell ref="J99:L99"/>
    <mergeCell ref="B82:I82"/>
    <mergeCell ref="B80:I80"/>
    <mergeCell ref="B70:I70"/>
    <mergeCell ref="B71:I71"/>
    <mergeCell ref="B98:K98"/>
    <mergeCell ref="L98:M98"/>
    <mergeCell ref="B84:I84"/>
    <mergeCell ref="B85:I85"/>
    <mergeCell ref="B86:I86"/>
    <mergeCell ref="J69:L69"/>
    <mergeCell ref="J70:L70"/>
    <mergeCell ref="J71:L71"/>
    <mergeCell ref="J72:L72"/>
    <mergeCell ref="J73:L73"/>
    <mergeCell ref="J74:L74"/>
    <mergeCell ref="J79:L79"/>
    <mergeCell ref="J80:L80"/>
    <mergeCell ref="J75:L75"/>
    <mergeCell ref="J76:L76"/>
    <mergeCell ref="B81:L81"/>
    <mergeCell ref="B117:K117"/>
    <mergeCell ref="B118:M118"/>
    <mergeCell ref="B108:M108"/>
    <mergeCell ref="K109:L109"/>
    <mergeCell ref="C113:G113"/>
    <mergeCell ref="K113:L113"/>
    <mergeCell ref="B115:J115"/>
    <mergeCell ref="K115:M115"/>
    <mergeCell ref="K112:L112"/>
    <mergeCell ref="K114:L114"/>
    <mergeCell ref="C111:G111"/>
    <mergeCell ref="K111:L111"/>
    <mergeCell ref="C110:G110"/>
    <mergeCell ref="K110:L110"/>
    <mergeCell ref="C112:I112"/>
    <mergeCell ref="M111:M112"/>
    <mergeCell ref="J111:J112"/>
    <mergeCell ref="B114:I114"/>
    <mergeCell ref="B109:H109"/>
    <mergeCell ref="L56:M56"/>
    <mergeCell ref="L57:M57"/>
    <mergeCell ref="L65:M65"/>
    <mergeCell ref="L66:M66"/>
    <mergeCell ref="B62:M62"/>
    <mergeCell ref="L63:M63"/>
    <mergeCell ref="L64:M64"/>
    <mergeCell ref="L58:M58"/>
    <mergeCell ref="A60:M60"/>
    <mergeCell ref="B63:K63"/>
    <mergeCell ref="B56:F56"/>
    <mergeCell ref="B57:F57"/>
    <mergeCell ref="B64:K64"/>
    <mergeCell ref="B65:K65"/>
    <mergeCell ref="B66:K66"/>
    <mergeCell ref="L49:M49"/>
    <mergeCell ref="L50:M50"/>
    <mergeCell ref="B46:L46"/>
    <mergeCell ref="B48:L48"/>
    <mergeCell ref="L53:M53"/>
    <mergeCell ref="L55:M55"/>
    <mergeCell ref="L51:M51"/>
    <mergeCell ref="L52:M52"/>
    <mergeCell ref="L54:M54"/>
    <mergeCell ref="G49:H49"/>
    <mergeCell ref="G50:H50"/>
    <mergeCell ref="G51:H51"/>
    <mergeCell ref="G52:H52"/>
    <mergeCell ref="G53:H53"/>
    <mergeCell ref="G54:H54"/>
    <mergeCell ref="B52:F52"/>
    <mergeCell ref="B53:F53"/>
    <mergeCell ref="B54:F54"/>
    <mergeCell ref="B55:F55"/>
    <mergeCell ref="A1:N1"/>
    <mergeCell ref="B2:M2"/>
    <mergeCell ref="A6:D6"/>
    <mergeCell ref="L8:M8"/>
    <mergeCell ref="L4:M4"/>
    <mergeCell ref="B9:K9"/>
    <mergeCell ref="C22:F22"/>
    <mergeCell ref="A27:J27"/>
    <mergeCell ref="B29:L29"/>
    <mergeCell ref="A19:M19"/>
    <mergeCell ref="L9:M9"/>
    <mergeCell ref="A11:J11"/>
    <mergeCell ref="B13:M13"/>
    <mergeCell ref="B21:F21"/>
    <mergeCell ref="C23:F23"/>
    <mergeCell ref="C24:F24"/>
    <mergeCell ref="C25:F25"/>
    <mergeCell ref="A15:J15"/>
    <mergeCell ref="C17:D17"/>
    <mergeCell ref="H21:M21"/>
    <mergeCell ref="H22:M22"/>
    <mergeCell ref="H23:M23"/>
    <mergeCell ref="H24:M24"/>
    <mergeCell ref="H25:M25"/>
  </mergeCells>
  <conditionalFormatting sqref="M67">
    <cfRule type="containsText" dxfId="27" priority="6" operator="containsText" text="Revisar coste personal">
      <formula>NOT(ISERROR(SEARCH("Revisar coste personal",M67)))</formula>
    </cfRule>
  </conditionalFormatting>
  <conditionalFormatting sqref="M99">
    <cfRule type="containsText" dxfId="26" priority="4" operator="containsText" text="Revisar otros costes">
      <formula>NOT(ISERROR(SEARCH("Revisar otros costes",M99)))</formula>
    </cfRule>
  </conditionalFormatting>
  <conditionalFormatting sqref="M110:M111 M113">
    <cfRule type="containsText" dxfId="25" priority="8" operator="containsText" text="error">
      <formula>NOT(ISERROR(SEARCH("error",M110)))</formula>
    </cfRule>
  </conditionalFormatting>
  <conditionalFormatting sqref="M110:M113">
    <cfRule type="containsText" dxfId="24" priority="1" operator="containsText" text="Revisar coste región">
      <formula>NOT(ISERROR(SEARCH("Revisar coste región",M110)))</formula>
    </cfRule>
  </conditionalFormatting>
  <dataValidations count="10">
    <dataValidation type="textLength" errorStyle="warning" operator="lessThan" allowBlank="1" showInputMessage="1" showErrorMessage="1" errorTitle="Exceso de caracteres" error="Ajustar caracteres al máximo permitido en este apartado" sqref="B118:M118 B104:M104" xr:uid="{C556E33E-92EB-4F7E-985B-558CC9FC58FF}">
      <formula1>4850</formula1>
    </dataValidation>
    <dataValidation type="list" allowBlank="1" showInputMessage="1" showErrorMessage="1" sqref="H23:M23" xr:uid="{F12538E4-DB42-4AEB-9532-33F9ED8061AA}">
      <formula1>Tipo_B</formula1>
    </dataValidation>
    <dataValidation type="list" allowBlank="1" showInputMessage="1" showErrorMessage="1" sqref="J70:J80" xr:uid="{4B36C0A2-F154-4154-861D-3815553FC688}">
      <formula1>Detalle</formula1>
    </dataValidation>
    <dataValidation type="list" allowBlank="1" showInputMessage="1" showErrorMessage="1" sqref="G22:G25" xr:uid="{06A9C21D-D77C-49C6-976B-3927AFB9A0A2}">
      <formula1>"Sí,No"</formula1>
    </dataValidation>
    <dataValidation type="list" allowBlank="1" showInputMessage="1" showErrorMessage="1" sqref="C17" xr:uid="{21068576-DCC5-4683-B9A7-6FEC7BB7E76D}">
      <formula1>"Individual,En colaboración"</formula1>
    </dataValidation>
    <dataValidation type="list" allowBlank="1" showInputMessage="1" showErrorMessage="1" sqref="G17:H17" xr:uid="{E02B6A95-041E-49BF-9D15-656A04508E65}">
      <formula1>"Regional,Plurirregional"</formula1>
    </dataValidation>
    <dataValidation type="list" allowBlank="1" showInputMessage="1" showErrorMessage="1" sqref="H22" xr:uid="{A8EE0C12-E851-41DC-9A72-605B77288DBC}">
      <formula1>Tipo_A</formula1>
    </dataValidation>
    <dataValidation type="list" allowBlank="1" showInputMessage="1" showErrorMessage="1" sqref="H24" xr:uid="{27F1CFDD-5927-4637-8B76-1384305C513C}">
      <formula1>Tipo_B_UltraP</formula1>
    </dataValidation>
    <dataValidation type="list" allowBlank="1" showInputMessage="1" showErrorMessage="1" sqref="H25" xr:uid="{321CD081-A093-451C-B3A5-D8158BC5F286}">
      <formula1>Tipo_C</formula1>
    </dataValidation>
    <dataValidation type="list" allowBlank="1" showInputMessage="1" showErrorMessage="1" sqref="L17:M17" xr:uid="{E3D8E269-E649-4312-A842-4873FC2B56D1}">
      <formula1>"Servivios complementarios (art. 3.3. Optativos)"</formula1>
    </dataValidation>
  </dataValidations>
  <pageMargins left="0.59055118110236227" right="0.59055118110236227" top="1.2204724409448819" bottom="0.74803149606299213" header="0.31496062992125984" footer="0.31496062992125984"/>
  <pageSetup paperSize="9" scale="81" orientation="portrait" r:id="rId1"/>
  <headerFooter>
    <oddHeader>&amp;L&amp;G&amp;C&amp;G&amp;R&amp;G</oddHeader>
    <oddFooter>&amp;C&amp;"Arial Narrow,Normal"&amp;9&amp;A&amp;R&amp;"Arial Narrow,Normal"&amp;9Página &amp;P</oddFooter>
  </headerFooter>
  <rowBreaks count="1" manualBreakCount="1">
    <brk id="59" max="14" man="1"/>
  </rowBreaks>
  <legacy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D09E4-5D35-44F6-815E-260F18338D1A}">
  <sheetPr>
    <tabColor theme="9"/>
    <pageSetUpPr fitToPage="1"/>
  </sheetPr>
  <dimension ref="A1:AQ88"/>
  <sheetViews>
    <sheetView showGridLines="0" view="pageBreakPreview" zoomScale="120" zoomScaleNormal="100" zoomScaleSheetLayoutView="120" zoomScalePageLayoutView="130" workbookViewId="0">
      <pane xSplit="8" ySplit="10" topLeftCell="AB21" activePane="bottomRight" state="frozen"/>
      <selection pane="topRight" activeCell="I1" sqref="I1"/>
      <selection pane="bottomLeft" activeCell="A11" sqref="A11"/>
      <selection pane="bottomRight" activeCell="AI3" sqref="AI1:AJ1048576"/>
    </sheetView>
  </sheetViews>
  <sheetFormatPr baseColWidth="10" defaultColWidth="11.42578125" defaultRowHeight="16.5" x14ac:dyDescent="0.3"/>
  <cols>
    <col min="1" max="1" width="0.7109375" style="2" customWidth="1"/>
    <col min="2" max="2" width="8.5703125" style="2" customWidth="1"/>
    <col min="3" max="3" width="9.85546875" style="2" customWidth="1"/>
    <col min="4" max="4" width="11.5703125" style="2" customWidth="1"/>
    <col min="5" max="5" width="14.85546875" style="2" customWidth="1"/>
    <col min="6" max="6" width="10.42578125" style="2" customWidth="1"/>
    <col min="7" max="7" width="11.140625" style="2" customWidth="1"/>
    <col min="8" max="8" width="13.140625" style="2" bestFit="1" customWidth="1"/>
    <col min="9" max="9" width="5.7109375" style="2" customWidth="1"/>
    <col min="10" max="10" width="10.85546875" style="2" customWidth="1"/>
    <col min="11" max="11" width="5.7109375" style="2" customWidth="1"/>
    <col min="12" max="12" width="10.85546875" style="2" customWidth="1"/>
    <col min="13" max="13" width="5.85546875" style="2" customWidth="1"/>
    <col min="14" max="14" width="10.85546875" style="2" customWidth="1"/>
    <col min="15" max="15" width="5.85546875" style="2" customWidth="1"/>
    <col min="16" max="16" width="10.85546875" style="2" customWidth="1"/>
    <col min="17" max="17" width="5.85546875" style="2" customWidth="1"/>
    <col min="18" max="18" width="10.85546875" style="2" customWidth="1"/>
    <col min="19" max="19" width="5.85546875" style="2" customWidth="1"/>
    <col min="20" max="20" width="10.85546875" style="2" customWidth="1"/>
    <col min="21" max="21" width="5.85546875" style="2" customWidth="1"/>
    <col min="22" max="22" width="10.85546875" style="2" customWidth="1"/>
    <col min="23" max="23" width="5.85546875" style="2" customWidth="1"/>
    <col min="24" max="24" width="10.85546875" style="2" customWidth="1"/>
    <col min="25" max="25" width="5.85546875" style="2" customWidth="1"/>
    <col min="26" max="26" width="10.85546875" style="2" customWidth="1"/>
    <col min="27" max="27" width="5.85546875" style="2" customWidth="1"/>
    <col min="28" max="28" width="10.85546875" style="2" customWidth="1"/>
    <col min="29" max="29" width="5.85546875" style="2" customWidth="1"/>
    <col min="30" max="30" width="10.85546875" style="2" customWidth="1"/>
    <col min="31" max="31" width="5.85546875" style="2" customWidth="1"/>
    <col min="32" max="32" width="10.85546875" style="2" customWidth="1"/>
    <col min="33" max="33" width="5.85546875" style="2" customWidth="1"/>
    <col min="34" max="34" width="10.85546875" style="2" customWidth="1"/>
    <col min="35" max="35" width="5.85546875" style="2" customWidth="1"/>
    <col min="36" max="36" width="10.85546875" style="2" customWidth="1"/>
    <col min="37" max="37" width="5.85546875" style="2" customWidth="1"/>
    <col min="38" max="38" width="10.85546875" style="2" customWidth="1"/>
    <col min="39" max="39" width="5.85546875" style="2" customWidth="1"/>
    <col min="40" max="40" width="10.85546875" style="2" customWidth="1"/>
    <col min="41" max="41" width="5.85546875" style="2" customWidth="1"/>
    <col min="42" max="42" width="10.85546875" style="2" customWidth="1"/>
    <col min="43" max="43" width="7" style="2" bestFit="1" customWidth="1"/>
    <col min="44" max="44" width="0.85546875" style="2" customWidth="1"/>
    <col min="45" max="16384" width="11.42578125" style="2"/>
  </cols>
  <sheetData>
    <row r="1" spans="1:43" x14ac:dyDescent="0.3">
      <c r="A1" s="212" t="s">
        <v>258</v>
      </c>
      <c r="B1" s="212"/>
      <c r="C1" s="212"/>
      <c r="D1" s="212"/>
      <c r="E1" s="212"/>
      <c r="F1" s="212"/>
      <c r="G1" s="212"/>
      <c r="H1" s="212"/>
      <c r="I1" s="212"/>
      <c r="J1" s="212"/>
      <c r="K1" s="212"/>
      <c r="L1" s="212"/>
      <c r="M1" s="212"/>
      <c r="N1" s="212"/>
      <c r="O1" s="212"/>
      <c r="P1" s="212"/>
      <c r="Q1" s="212"/>
      <c r="R1" s="212"/>
      <c r="S1" s="212"/>
      <c r="T1" s="212"/>
      <c r="U1" s="212"/>
      <c r="V1" s="212"/>
      <c r="W1" s="212"/>
      <c r="X1" s="212"/>
      <c r="Y1" s="212"/>
      <c r="Z1" s="212"/>
      <c r="AA1" s="212"/>
      <c r="AB1" s="212"/>
      <c r="AC1" s="212"/>
      <c r="AD1" s="212"/>
      <c r="AE1" s="212"/>
      <c r="AF1" s="212"/>
      <c r="AG1" s="212"/>
      <c r="AH1" s="212"/>
      <c r="AI1" s="212"/>
      <c r="AJ1" s="212"/>
      <c r="AK1" s="212"/>
      <c r="AL1" s="212"/>
      <c r="AM1" s="212"/>
      <c r="AN1" s="212"/>
      <c r="AO1" s="212"/>
      <c r="AP1" s="212"/>
      <c r="AQ1" s="212"/>
    </row>
    <row r="2" spans="1:43" ht="20.25" customHeight="1" x14ac:dyDescent="0.3">
      <c r="B2" s="213" t="s">
        <v>246</v>
      </c>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row>
    <row r="3" spans="1:43" ht="2.25" customHeight="1" x14ac:dyDescent="0.3">
      <c r="H3" s="10"/>
    </row>
    <row r="4" spans="1:43" ht="21.75" customHeight="1" x14ac:dyDescent="0.3">
      <c r="A4" s="39" t="s">
        <v>155</v>
      </c>
      <c r="B4" s="48"/>
      <c r="C4" s="39"/>
      <c r="D4" s="39"/>
      <c r="E4" s="39"/>
      <c r="F4" s="39"/>
      <c r="G4" s="23"/>
      <c r="H4" s="23"/>
      <c r="K4" s="23" t="s">
        <v>122</v>
      </c>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row>
    <row r="5" spans="1:43" s="24" customFormat="1" ht="21.75" customHeight="1" x14ac:dyDescent="0.3">
      <c r="B5" s="288">
        <f>Ppto_GLOBAL!B9</f>
        <v>0</v>
      </c>
      <c r="C5" s="289"/>
      <c r="D5" s="289"/>
      <c r="E5" s="289"/>
      <c r="F5" s="289"/>
      <c r="G5" s="289"/>
      <c r="H5" s="289"/>
      <c r="I5" s="290"/>
      <c r="K5" s="288">
        <f>Ppto_GLOBAL!B13</f>
        <v>0</v>
      </c>
      <c r="L5" s="289"/>
      <c r="M5" s="289"/>
      <c r="N5" s="289"/>
      <c r="O5" s="289"/>
      <c r="P5" s="289"/>
      <c r="Q5" s="289"/>
      <c r="R5" s="289"/>
      <c r="S5" s="289"/>
      <c r="T5" s="289"/>
      <c r="U5" s="72"/>
      <c r="V5" s="47" t="s">
        <v>5</v>
      </c>
      <c r="W5" s="86">
        <f>Ppto_GLOBAL!K4</f>
        <v>0</v>
      </c>
      <c r="X5" s="291">
        <f>Ppto_GLOBAL!L4</f>
        <v>0</v>
      </c>
      <c r="Y5" s="292"/>
      <c r="Z5" s="84"/>
      <c r="AA5" s="72"/>
      <c r="AB5" s="72"/>
      <c r="AC5" s="72"/>
      <c r="AD5" s="72"/>
      <c r="AE5" s="72"/>
      <c r="AF5" s="72"/>
      <c r="AG5" s="72"/>
      <c r="AH5" s="72"/>
      <c r="AI5" s="72"/>
      <c r="AJ5" s="72"/>
      <c r="AK5" s="72"/>
      <c r="AL5" s="72"/>
      <c r="AM5" s="72"/>
      <c r="AN5" s="72"/>
      <c r="AO5" s="72"/>
      <c r="AP5" s="72"/>
      <c r="AQ5" s="72"/>
    </row>
    <row r="6" spans="1:43" ht="6.75" customHeight="1" x14ac:dyDescent="0.3"/>
    <row r="7" spans="1:43" ht="21.75" customHeight="1" x14ac:dyDescent="0.3">
      <c r="A7" s="203" t="s">
        <v>159</v>
      </c>
      <c r="B7" s="203"/>
      <c r="C7" s="203"/>
      <c r="D7" s="203"/>
      <c r="E7" s="203"/>
      <c r="F7" s="203"/>
      <c r="G7" s="203"/>
      <c r="I7" s="285" t="s">
        <v>187</v>
      </c>
      <c r="J7" s="286"/>
      <c r="K7" s="286"/>
      <c r="L7" s="286"/>
      <c r="M7" s="286"/>
      <c r="N7" s="286"/>
      <c r="O7" s="286"/>
      <c r="P7" s="286"/>
      <c r="Q7" s="286"/>
      <c r="R7" s="286"/>
      <c r="S7" s="285" t="s">
        <v>188</v>
      </c>
      <c r="T7" s="286"/>
      <c r="U7" s="286"/>
      <c r="V7" s="286"/>
      <c r="W7" s="286"/>
      <c r="X7" s="286"/>
      <c r="Y7" s="286"/>
      <c r="Z7" s="286"/>
      <c r="AA7" s="286"/>
      <c r="AB7" s="286"/>
      <c r="AC7" s="286"/>
      <c r="AD7" s="286"/>
      <c r="AE7" s="286"/>
      <c r="AF7" s="286"/>
      <c r="AG7" s="286"/>
      <c r="AH7" s="287"/>
      <c r="AI7" s="293" t="s">
        <v>260</v>
      </c>
      <c r="AJ7" s="294"/>
      <c r="AK7" s="285" t="s">
        <v>194</v>
      </c>
      <c r="AL7" s="286"/>
      <c r="AM7" s="286"/>
      <c r="AN7" s="286"/>
      <c r="AO7" s="286"/>
      <c r="AP7" s="287"/>
    </row>
    <row r="8" spans="1:43" ht="6.75" customHeight="1" x14ac:dyDescent="0.3">
      <c r="A8" s="39"/>
      <c r="B8" s="39"/>
      <c r="C8" s="39"/>
      <c r="D8" s="39"/>
      <c r="E8" s="39"/>
      <c r="F8" s="39"/>
      <c r="G8" s="39"/>
      <c r="I8" s="278" t="s">
        <v>176</v>
      </c>
      <c r="J8" s="279"/>
      <c r="K8" s="278" t="s">
        <v>178</v>
      </c>
      <c r="L8" s="279"/>
      <c r="M8" s="278" t="s">
        <v>182</v>
      </c>
      <c r="N8" s="279"/>
      <c r="O8" s="278" t="s">
        <v>183</v>
      </c>
      <c r="P8" s="279"/>
      <c r="Q8" s="278" t="s">
        <v>184</v>
      </c>
      <c r="R8" s="279"/>
      <c r="S8" s="278" t="s">
        <v>177</v>
      </c>
      <c r="T8" s="279"/>
      <c r="U8" s="278" t="s">
        <v>259</v>
      </c>
      <c r="V8" s="279"/>
      <c r="W8" s="278" t="s">
        <v>179</v>
      </c>
      <c r="X8" s="279"/>
      <c r="Y8" s="278" t="s">
        <v>186</v>
      </c>
      <c r="Z8" s="279"/>
      <c r="AA8" s="278" t="s">
        <v>180</v>
      </c>
      <c r="AB8" s="279"/>
      <c r="AC8" s="278" t="s">
        <v>181</v>
      </c>
      <c r="AD8" s="279"/>
      <c r="AE8" s="278" t="s">
        <v>185</v>
      </c>
      <c r="AF8" s="279"/>
      <c r="AG8" s="278" t="s">
        <v>192</v>
      </c>
      <c r="AH8" s="279"/>
      <c r="AI8" s="278" t="s">
        <v>191</v>
      </c>
      <c r="AJ8" s="279"/>
      <c r="AK8" s="278" t="s">
        <v>189</v>
      </c>
      <c r="AL8" s="279"/>
      <c r="AM8" s="278" t="s">
        <v>190</v>
      </c>
      <c r="AN8" s="279"/>
      <c r="AO8" s="278" t="s">
        <v>193</v>
      </c>
      <c r="AP8" s="279"/>
      <c r="AQ8" s="282" t="s">
        <v>148</v>
      </c>
    </row>
    <row r="9" spans="1:43" ht="12.75" customHeight="1" x14ac:dyDescent="0.3">
      <c r="A9" s="3"/>
      <c r="B9" s="223" t="s">
        <v>160</v>
      </c>
      <c r="C9" s="223"/>
      <c r="D9" s="223"/>
      <c r="E9" s="223"/>
      <c r="F9" s="223"/>
      <c r="G9" s="223"/>
      <c r="H9" s="3"/>
      <c r="I9" s="280"/>
      <c r="J9" s="281"/>
      <c r="K9" s="280"/>
      <c r="L9" s="281"/>
      <c r="M9" s="280"/>
      <c r="N9" s="281"/>
      <c r="O9" s="280"/>
      <c r="P9" s="281"/>
      <c r="Q9" s="280"/>
      <c r="R9" s="281"/>
      <c r="S9" s="280"/>
      <c r="T9" s="281"/>
      <c r="U9" s="280"/>
      <c r="V9" s="281"/>
      <c r="W9" s="280"/>
      <c r="X9" s="281"/>
      <c r="Y9" s="280"/>
      <c r="Z9" s="281"/>
      <c r="AA9" s="280"/>
      <c r="AB9" s="281"/>
      <c r="AC9" s="280"/>
      <c r="AD9" s="281"/>
      <c r="AE9" s="280"/>
      <c r="AF9" s="281"/>
      <c r="AG9" s="280"/>
      <c r="AH9" s="281"/>
      <c r="AI9" s="280"/>
      <c r="AJ9" s="281"/>
      <c r="AK9" s="280"/>
      <c r="AL9" s="281"/>
      <c r="AM9" s="280"/>
      <c r="AN9" s="281"/>
      <c r="AO9" s="280"/>
      <c r="AP9" s="281"/>
      <c r="AQ9" s="283"/>
    </row>
    <row r="10" spans="1:43" ht="24.75" customHeight="1" x14ac:dyDescent="0.3">
      <c r="B10" s="231" t="s">
        <v>54</v>
      </c>
      <c r="C10" s="267"/>
      <c r="D10" s="267"/>
      <c r="E10" s="267"/>
      <c r="F10" s="267"/>
      <c r="G10" s="232"/>
      <c r="H10" s="49" t="s">
        <v>151</v>
      </c>
      <c r="I10" s="49" t="s">
        <v>152</v>
      </c>
      <c r="J10" s="49" t="s">
        <v>168</v>
      </c>
      <c r="K10" s="49" t="s">
        <v>152</v>
      </c>
      <c r="L10" s="49" t="s">
        <v>169</v>
      </c>
      <c r="M10" s="49" t="s">
        <v>152</v>
      </c>
      <c r="N10" s="49" t="s">
        <v>168</v>
      </c>
      <c r="O10" s="49" t="s">
        <v>152</v>
      </c>
      <c r="P10" s="49" t="s">
        <v>168</v>
      </c>
      <c r="Q10" s="49" t="s">
        <v>152</v>
      </c>
      <c r="R10" s="49" t="s">
        <v>168</v>
      </c>
      <c r="S10" s="49" t="s">
        <v>152</v>
      </c>
      <c r="T10" s="49" t="s">
        <v>168</v>
      </c>
      <c r="U10" s="49" t="s">
        <v>152</v>
      </c>
      <c r="V10" s="49" t="s">
        <v>168</v>
      </c>
      <c r="W10" s="49" t="s">
        <v>152</v>
      </c>
      <c r="X10" s="49" t="s">
        <v>168</v>
      </c>
      <c r="Y10" s="49" t="s">
        <v>152</v>
      </c>
      <c r="Z10" s="49" t="s">
        <v>168</v>
      </c>
      <c r="AA10" s="49" t="s">
        <v>152</v>
      </c>
      <c r="AB10" s="49" t="s">
        <v>168</v>
      </c>
      <c r="AC10" s="49" t="s">
        <v>152</v>
      </c>
      <c r="AD10" s="49" t="s">
        <v>168</v>
      </c>
      <c r="AE10" s="49" t="s">
        <v>152</v>
      </c>
      <c r="AF10" s="49" t="s">
        <v>168</v>
      </c>
      <c r="AG10" s="49" t="s">
        <v>152</v>
      </c>
      <c r="AH10" s="49" t="s">
        <v>168</v>
      </c>
      <c r="AI10" s="49" t="s">
        <v>152</v>
      </c>
      <c r="AJ10" s="49" t="s">
        <v>168</v>
      </c>
      <c r="AK10" s="49" t="s">
        <v>152</v>
      </c>
      <c r="AL10" s="49" t="s">
        <v>168</v>
      </c>
      <c r="AM10" s="49" t="s">
        <v>152</v>
      </c>
      <c r="AN10" s="49" t="s">
        <v>168</v>
      </c>
      <c r="AO10" s="49" t="s">
        <v>152</v>
      </c>
      <c r="AP10" s="49" t="s">
        <v>168</v>
      </c>
      <c r="AQ10" s="284"/>
    </row>
    <row r="11" spans="1:43" ht="13.5" customHeight="1" x14ac:dyDescent="0.3">
      <c r="B11" s="272">
        <f>Ppto_GLOBAL!B31</f>
        <v>0</v>
      </c>
      <c r="C11" s="273"/>
      <c r="D11" s="273"/>
      <c r="E11" s="273"/>
      <c r="F11" s="273"/>
      <c r="G11" s="274"/>
      <c r="H11" s="43">
        <f>Ppto_GLOBAL!M31</f>
        <v>0</v>
      </c>
      <c r="I11" s="45"/>
      <c r="J11" s="43">
        <f>$H11*I11</f>
        <v>0</v>
      </c>
      <c r="K11" s="45"/>
      <c r="L11" s="43">
        <f>$H11*K11</f>
        <v>0</v>
      </c>
      <c r="M11" s="45"/>
      <c r="N11" s="43">
        <f>$H11*M11</f>
        <v>0</v>
      </c>
      <c r="O11" s="45"/>
      <c r="P11" s="43">
        <f>$H11*O11</f>
        <v>0</v>
      </c>
      <c r="Q11" s="45"/>
      <c r="R11" s="43">
        <f>$H11*Q11</f>
        <v>0</v>
      </c>
      <c r="S11" s="45"/>
      <c r="T11" s="43">
        <f>$H11*S11</f>
        <v>0</v>
      </c>
      <c r="U11" s="45"/>
      <c r="V11" s="43">
        <f>$H11*U11</f>
        <v>0</v>
      </c>
      <c r="W11" s="45"/>
      <c r="X11" s="43">
        <f>$H11*W11</f>
        <v>0</v>
      </c>
      <c r="Y11" s="45"/>
      <c r="Z11" s="43">
        <f>$H11*Y11</f>
        <v>0</v>
      </c>
      <c r="AA11" s="45"/>
      <c r="AB11" s="43">
        <f>$H11*AA11</f>
        <v>0</v>
      </c>
      <c r="AC11" s="45"/>
      <c r="AD11" s="43">
        <f>$H11*AC11</f>
        <v>0</v>
      </c>
      <c r="AE11" s="45"/>
      <c r="AF11" s="43">
        <f>$H11*AE11</f>
        <v>0</v>
      </c>
      <c r="AG11" s="45"/>
      <c r="AH11" s="43">
        <f>$H11*AG11</f>
        <v>0</v>
      </c>
      <c r="AI11" s="45"/>
      <c r="AJ11" s="43">
        <f>$H11*AI11</f>
        <v>0</v>
      </c>
      <c r="AK11" s="45"/>
      <c r="AL11" s="43">
        <f>$H11*AK11</f>
        <v>0</v>
      </c>
      <c r="AM11" s="45"/>
      <c r="AN11" s="43">
        <f>$H11*AM11</f>
        <v>0</v>
      </c>
      <c r="AO11" s="45"/>
      <c r="AP11" s="43">
        <f>$H11*AO11</f>
        <v>0</v>
      </c>
      <c r="AQ11" s="50">
        <f>H11-J11-L11-N11-P11-R11-T11-V11-X11-Z11-AB11-AD11-AF11-AH11-AJ11-AL11-AN11-AP11</f>
        <v>0</v>
      </c>
    </row>
    <row r="12" spans="1:43" ht="13.5" customHeight="1" x14ac:dyDescent="0.3">
      <c r="B12" s="272">
        <f>Ppto_GLOBAL!B32</f>
        <v>0</v>
      </c>
      <c r="C12" s="273"/>
      <c r="D12" s="273"/>
      <c r="E12" s="273"/>
      <c r="F12" s="273"/>
      <c r="G12" s="274"/>
      <c r="H12" s="43">
        <f>Ppto_GLOBAL!M32</f>
        <v>0</v>
      </c>
      <c r="I12" s="45"/>
      <c r="J12" s="43">
        <f t="shared" ref="J12:J24" si="0">$H12*I12</f>
        <v>0</v>
      </c>
      <c r="K12" s="45"/>
      <c r="L12" s="43">
        <f t="shared" ref="L12:L25" si="1">$H12*K12</f>
        <v>0</v>
      </c>
      <c r="M12" s="45"/>
      <c r="N12" s="43">
        <f t="shared" ref="N12:N25" si="2">$H12*M12</f>
        <v>0</v>
      </c>
      <c r="O12" s="45"/>
      <c r="P12" s="43">
        <f t="shared" ref="P12:P25" si="3">$H12*O12</f>
        <v>0</v>
      </c>
      <c r="Q12" s="45"/>
      <c r="R12" s="43">
        <f t="shared" ref="R12:R25" si="4">$H12*Q12</f>
        <v>0</v>
      </c>
      <c r="S12" s="45"/>
      <c r="T12" s="43">
        <f t="shared" ref="T12:T25" si="5">$H12*S12</f>
        <v>0</v>
      </c>
      <c r="U12" s="45"/>
      <c r="V12" s="43">
        <f t="shared" ref="V12:V25" si="6">$H12*U12</f>
        <v>0</v>
      </c>
      <c r="W12" s="45"/>
      <c r="X12" s="43">
        <f t="shared" ref="X12:X25" si="7">$H12*W12</f>
        <v>0</v>
      </c>
      <c r="Y12" s="45"/>
      <c r="Z12" s="43">
        <f t="shared" ref="Z12:Z25" si="8">$H12*Y12</f>
        <v>0</v>
      </c>
      <c r="AA12" s="45"/>
      <c r="AB12" s="43">
        <f t="shared" ref="AB12:AB25" si="9">$H12*AA12</f>
        <v>0</v>
      </c>
      <c r="AC12" s="45"/>
      <c r="AD12" s="43">
        <f t="shared" ref="AD12:AD25" si="10">$H12*AC12</f>
        <v>0</v>
      </c>
      <c r="AE12" s="45"/>
      <c r="AF12" s="43">
        <f t="shared" ref="AF12:AF25" si="11">$H12*AE12</f>
        <v>0</v>
      </c>
      <c r="AG12" s="45"/>
      <c r="AH12" s="43">
        <f t="shared" ref="AH12:AH25" si="12">$H12*AG12</f>
        <v>0</v>
      </c>
      <c r="AI12" s="45"/>
      <c r="AJ12" s="43">
        <f t="shared" ref="AJ12:AJ25" si="13">$H12*AI12</f>
        <v>0</v>
      </c>
      <c r="AK12" s="45"/>
      <c r="AL12" s="43">
        <f t="shared" ref="AL12:AL25" si="14">$H12*AK12</f>
        <v>0</v>
      </c>
      <c r="AM12" s="45"/>
      <c r="AN12" s="43">
        <f t="shared" ref="AN12:AN25" si="15">$H12*AM12</f>
        <v>0</v>
      </c>
      <c r="AO12" s="45"/>
      <c r="AP12" s="43">
        <f t="shared" ref="AP12:AP25" si="16">$H12*AO12</f>
        <v>0</v>
      </c>
      <c r="AQ12" s="50">
        <f t="shared" ref="AQ12:AQ25" si="17">H12-J12-L12-N12-P12-R12-T12-V12-X12-Z12-AB12-AD12-AF12-AH12-AJ12-AL12-AN12-AP12</f>
        <v>0</v>
      </c>
    </row>
    <row r="13" spans="1:43" ht="13.5" customHeight="1" x14ac:dyDescent="0.3">
      <c r="B13" s="272">
        <f>Ppto_GLOBAL!B33</f>
        <v>0</v>
      </c>
      <c r="C13" s="273"/>
      <c r="D13" s="273"/>
      <c r="E13" s="273"/>
      <c r="F13" s="273"/>
      <c r="G13" s="274"/>
      <c r="H13" s="43">
        <f>Ppto_GLOBAL!M33</f>
        <v>0</v>
      </c>
      <c r="I13" s="45"/>
      <c r="J13" s="43">
        <f t="shared" si="0"/>
        <v>0</v>
      </c>
      <c r="K13" s="45"/>
      <c r="L13" s="43">
        <f t="shared" si="1"/>
        <v>0</v>
      </c>
      <c r="M13" s="45"/>
      <c r="N13" s="43">
        <f t="shared" si="2"/>
        <v>0</v>
      </c>
      <c r="O13" s="45"/>
      <c r="P13" s="43">
        <f t="shared" si="3"/>
        <v>0</v>
      </c>
      <c r="Q13" s="45"/>
      <c r="R13" s="43">
        <f t="shared" si="4"/>
        <v>0</v>
      </c>
      <c r="S13" s="45"/>
      <c r="T13" s="43">
        <f t="shared" si="5"/>
        <v>0</v>
      </c>
      <c r="U13" s="45"/>
      <c r="V13" s="43">
        <f t="shared" si="6"/>
        <v>0</v>
      </c>
      <c r="W13" s="45"/>
      <c r="X13" s="43">
        <f t="shared" si="7"/>
        <v>0</v>
      </c>
      <c r="Y13" s="45"/>
      <c r="Z13" s="43">
        <f t="shared" si="8"/>
        <v>0</v>
      </c>
      <c r="AA13" s="45"/>
      <c r="AB13" s="43">
        <f t="shared" si="9"/>
        <v>0</v>
      </c>
      <c r="AC13" s="45"/>
      <c r="AD13" s="43">
        <f t="shared" si="10"/>
        <v>0</v>
      </c>
      <c r="AE13" s="45"/>
      <c r="AF13" s="43">
        <f t="shared" si="11"/>
        <v>0</v>
      </c>
      <c r="AG13" s="45"/>
      <c r="AH13" s="43">
        <f t="shared" si="12"/>
        <v>0</v>
      </c>
      <c r="AI13" s="45"/>
      <c r="AJ13" s="43">
        <f t="shared" si="13"/>
        <v>0</v>
      </c>
      <c r="AK13" s="45"/>
      <c r="AL13" s="43">
        <f t="shared" si="14"/>
        <v>0</v>
      </c>
      <c r="AM13" s="45"/>
      <c r="AN13" s="43">
        <f t="shared" si="15"/>
        <v>0</v>
      </c>
      <c r="AO13" s="45"/>
      <c r="AP13" s="43">
        <f t="shared" si="16"/>
        <v>0</v>
      </c>
      <c r="AQ13" s="50">
        <f t="shared" si="17"/>
        <v>0</v>
      </c>
    </row>
    <row r="14" spans="1:43" ht="13.5" customHeight="1" x14ac:dyDescent="0.3">
      <c r="B14" s="272">
        <f>Ppto_GLOBAL!B34</f>
        <v>0</v>
      </c>
      <c r="C14" s="273"/>
      <c r="D14" s="273"/>
      <c r="E14" s="273"/>
      <c r="F14" s="273"/>
      <c r="G14" s="274"/>
      <c r="H14" s="43">
        <f>Ppto_GLOBAL!M34</f>
        <v>0</v>
      </c>
      <c r="I14" s="45"/>
      <c r="J14" s="43">
        <f t="shared" ref="J14:J18" si="18">$H14*I14</f>
        <v>0</v>
      </c>
      <c r="K14" s="45"/>
      <c r="L14" s="43">
        <f t="shared" ref="L14:L19" si="19">$H14*K14</f>
        <v>0</v>
      </c>
      <c r="M14" s="45"/>
      <c r="N14" s="43">
        <f t="shared" ref="N14:N19" si="20">$H14*M14</f>
        <v>0</v>
      </c>
      <c r="O14" s="45"/>
      <c r="P14" s="43">
        <f t="shared" ref="P14:P19" si="21">$H14*O14</f>
        <v>0</v>
      </c>
      <c r="Q14" s="45"/>
      <c r="R14" s="43">
        <f t="shared" ref="R14:R19" si="22">$H14*Q14</f>
        <v>0</v>
      </c>
      <c r="S14" s="45"/>
      <c r="T14" s="43">
        <f t="shared" ref="T14:T19" si="23">$H14*S14</f>
        <v>0</v>
      </c>
      <c r="U14" s="45"/>
      <c r="V14" s="43">
        <f t="shared" ref="V14:V19" si="24">$H14*U14</f>
        <v>0</v>
      </c>
      <c r="W14" s="45"/>
      <c r="X14" s="43">
        <f t="shared" ref="X14:X19" si="25">$H14*W14</f>
        <v>0</v>
      </c>
      <c r="Y14" s="45"/>
      <c r="Z14" s="43">
        <f t="shared" ref="Z14:Z19" si="26">$H14*Y14</f>
        <v>0</v>
      </c>
      <c r="AA14" s="45"/>
      <c r="AB14" s="43">
        <f t="shared" ref="AB14:AB19" si="27">$H14*AA14</f>
        <v>0</v>
      </c>
      <c r="AC14" s="45"/>
      <c r="AD14" s="43">
        <f t="shared" si="10"/>
        <v>0</v>
      </c>
      <c r="AE14" s="45"/>
      <c r="AF14" s="43">
        <f t="shared" ref="AF14:AF19" si="28">$H14*AE14</f>
        <v>0</v>
      </c>
      <c r="AG14" s="45"/>
      <c r="AH14" s="43">
        <f t="shared" ref="AH14:AH19" si="29">$H14*AG14</f>
        <v>0</v>
      </c>
      <c r="AI14" s="45"/>
      <c r="AJ14" s="43">
        <f t="shared" ref="AJ14:AJ19" si="30">$H14*AI14</f>
        <v>0</v>
      </c>
      <c r="AK14" s="45"/>
      <c r="AL14" s="43">
        <f t="shared" ref="AL14:AL19" si="31">$H14*AK14</f>
        <v>0</v>
      </c>
      <c r="AM14" s="45"/>
      <c r="AN14" s="43">
        <f t="shared" ref="AN14:AN19" si="32">$H14*AM14</f>
        <v>0</v>
      </c>
      <c r="AO14" s="45"/>
      <c r="AP14" s="43">
        <f t="shared" ref="AP14:AP19" si="33">$H14*AO14</f>
        <v>0</v>
      </c>
      <c r="AQ14" s="50">
        <f t="shared" si="17"/>
        <v>0</v>
      </c>
    </row>
    <row r="15" spans="1:43" ht="13.5" customHeight="1" x14ac:dyDescent="0.3">
      <c r="B15" s="272">
        <f>Ppto_GLOBAL!B35</f>
        <v>0</v>
      </c>
      <c r="C15" s="273"/>
      <c r="D15" s="273"/>
      <c r="E15" s="273"/>
      <c r="F15" s="273"/>
      <c r="G15" s="274"/>
      <c r="H15" s="43">
        <f>Ppto_GLOBAL!M35</f>
        <v>0</v>
      </c>
      <c r="I15" s="45"/>
      <c r="J15" s="43">
        <f t="shared" si="18"/>
        <v>0</v>
      </c>
      <c r="K15" s="45"/>
      <c r="L15" s="43">
        <f t="shared" si="19"/>
        <v>0</v>
      </c>
      <c r="M15" s="45"/>
      <c r="N15" s="43">
        <f t="shared" si="20"/>
        <v>0</v>
      </c>
      <c r="O15" s="45"/>
      <c r="P15" s="43">
        <f t="shared" si="21"/>
        <v>0</v>
      </c>
      <c r="Q15" s="45"/>
      <c r="R15" s="43">
        <f t="shared" si="22"/>
        <v>0</v>
      </c>
      <c r="S15" s="45"/>
      <c r="T15" s="43">
        <f t="shared" si="23"/>
        <v>0</v>
      </c>
      <c r="U15" s="45"/>
      <c r="V15" s="43">
        <f t="shared" si="24"/>
        <v>0</v>
      </c>
      <c r="W15" s="45"/>
      <c r="X15" s="43">
        <f t="shared" si="25"/>
        <v>0</v>
      </c>
      <c r="Y15" s="45"/>
      <c r="Z15" s="43">
        <f t="shared" si="26"/>
        <v>0</v>
      </c>
      <c r="AA15" s="45"/>
      <c r="AB15" s="43">
        <f t="shared" si="27"/>
        <v>0</v>
      </c>
      <c r="AC15" s="45"/>
      <c r="AD15" s="43">
        <f t="shared" si="10"/>
        <v>0</v>
      </c>
      <c r="AE15" s="45"/>
      <c r="AF15" s="43">
        <f t="shared" si="28"/>
        <v>0</v>
      </c>
      <c r="AG15" s="45"/>
      <c r="AH15" s="43">
        <f t="shared" si="29"/>
        <v>0</v>
      </c>
      <c r="AI15" s="45"/>
      <c r="AJ15" s="43">
        <f t="shared" si="30"/>
        <v>0</v>
      </c>
      <c r="AK15" s="45"/>
      <c r="AL15" s="43">
        <f t="shared" si="31"/>
        <v>0</v>
      </c>
      <c r="AM15" s="45"/>
      <c r="AN15" s="43">
        <f t="shared" si="32"/>
        <v>0</v>
      </c>
      <c r="AO15" s="45"/>
      <c r="AP15" s="43">
        <f t="shared" si="33"/>
        <v>0</v>
      </c>
      <c r="AQ15" s="50">
        <f t="shared" si="17"/>
        <v>0</v>
      </c>
    </row>
    <row r="16" spans="1:43" ht="13.5" customHeight="1" x14ac:dyDescent="0.3">
      <c r="B16" s="272">
        <f>Ppto_GLOBAL!B36</f>
        <v>0</v>
      </c>
      <c r="C16" s="273"/>
      <c r="D16" s="273"/>
      <c r="E16" s="273"/>
      <c r="F16" s="273"/>
      <c r="G16" s="274"/>
      <c r="H16" s="43">
        <f>Ppto_GLOBAL!M36</f>
        <v>0</v>
      </c>
      <c r="I16" s="45"/>
      <c r="J16" s="43">
        <f t="shared" si="18"/>
        <v>0</v>
      </c>
      <c r="K16" s="45"/>
      <c r="L16" s="43">
        <f t="shared" si="19"/>
        <v>0</v>
      </c>
      <c r="M16" s="45"/>
      <c r="N16" s="43">
        <f t="shared" si="20"/>
        <v>0</v>
      </c>
      <c r="O16" s="45"/>
      <c r="P16" s="43">
        <f t="shared" si="21"/>
        <v>0</v>
      </c>
      <c r="Q16" s="45"/>
      <c r="R16" s="43">
        <f t="shared" si="22"/>
        <v>0</v>
      </c>
      <c r="S16" s="45"/>
      <c r="T16" s="43">
        <f t="shared" si="23"/>
        <v>0</v>
      </c>
      <c r="U16" s="45"/>
      <c r="V16" s="43">
        <f t="shared" si="24"/>
        <v>0</v>
      </c>
      <c r="W16" s="45"/>
      <c r="X16" s="43">
        <f t="shared" si="25"/>
        <v>0</v>
      </c>
      <c r="Y16" s="45"/>
      <c r="Z16" s="43">
        <f t="shared" si="26"/>
        <v>0</v>
      </c>
      <c r="AA16" s="45"/>
      <c r="AB16" s="43">
        <f t="shared" si="27"/>
        <v>0</v>
      </c>
      <c r="AC16" s="45"/>
      <c r="AD16" s="43">
        <f t="shared" si="10"/>
        <v>0</v>
      </c>
      <c r="AE16" s="45"/>
      <c r="AF16" s="43">
        <f t="shared" si="28"/>
        <v>0</v>
      </c>
      <c r="AG16" s="45"/>
      <c r="AH16" s="43">
        <f t="shared" si="29"/>
        <v>0</v>
      </c>
      <c r="AI16" s="45"/>
      <c r="AJ16" s="43">
        <f t="shared" si="30"/>
        <v>0</v>
      </c>
      <c r="AK16" s="45"/>
      <c r="AL16" s="43">
        <f t="shared" si="31"/>
        <v>0</v>
      </c>
      <c r="AM16" s="45"/>
      <c r="AN16" s="43">
        <f t="shared" si="32"/>
        <v>0</v>
      </c>
      <c r="AO16" s="45"/>
      <c r="AP16" s="43">
        <f t="shared" si="33"/>
        <v>0</v>
      </c>
      <c r="AQ16" s="50">
        <f t="shared" si="17"/>
        <v>0</v>
      </c>
    </row>
    <row r="17" spans="1:43" ht="13.5" customHeight="1" x14ac:dyDescent="0.3">
      <c r="B17" s="272">
        <f>Ppto_GLOBAL!B37</f>
        <v>0</v>
      </c>
      <c r="C17" s="273"/>
      <c r="D17" s="273"/>
      <c r="E17" s="273"/>
      <c r="F17" s="273"/>
      <c r="G17" s="274"/>
      <c r="H17" s="43">
        <f>Ppto_GLOBAL!M37</f>
        <v>0</v>
      </c>
      <c r="I17" s="45"/>
      <c r="J17" s="43">
        <f t="shared" si="18"/>
        <v>0</v>
      </c>
      <c r="K17" s="45"/>
      <c r="L17" s="43">
        <f t="shared" si="19"/>
        <v>0</v>
      </c>
      <c r="M17" s="45"/>
      <c r="N17" s="43">
        <f t="shared" si="20"/>
        <v>0</v>
      </c>
      <c r="O17" s="45"/>
      <c r="P17" s="43">
        <f t="shared" si="21"/>
        <v>0</v>
      </c>
      <c r="Q17" s="45"/>
      <c r="R17" s="43">
        <f t="shared" si="22"/>
        <v>0</v>
      </c>
      <c r="S17" s="45"/>
      <c r="T17" s="43">
        <f t="shared" si="23"/>
        <v>0</v>
      </c>
      <c r="U17" s="45"/>
      <c r="V17" s="43">
        <f t="shared" si="24"/>
        <v>0</v>
      </c>
      <c r="W17" s="45"/>
      <c r="X17" s="43">
        <f t="shared" si="25"/>
        <v>0</v>
      </c>
      <c r="Y17" s="45"/>
      <c r="Z17" s="43">
        <f t="shared" si="26"/>
        <v>0</v>
      </c>
      <c r="AA17" s="45"/>
      <c r="AB17" s="43">
        <f t="shared" si="27"/>
        <v>0</v>
      </c>
      <c r="AC17" s="45"/>
      <c r="AD17" s="43">
        <f t="shared" si="10"/>
        <v>0</v>
      </c>
      <c r="AE17" s="45"/>
      <c r="AF17" s="43">
        <f t="shared" si="28"/>
        <v>0</v>
      </c>
      <c r="AG17" s="45"/>
      <c r="AH17" s="43">
        <f t="shared" si="29"/>
        <v>0</v>
      </c>
      <c r="AI17" s="45"/>
      <c r="AJ17" s="43">
        <f t="shared" si="30"/>
        <v>0</v>
      </c>
      <c r="AK17" s="45"/>
      <c r="AL17" s="43">
        <f t="shared" si="31"/>
        <v>0</v>
      </c>
      <c r="AM17" s="45"/>
      <c r="AN17" s="43">
        <f t="shared" si="32"/>
        <v>0</v>
      </c>
      <c r="AO17" s="45"/>
      <c r="AP17" s="43">
        <f t="shared" si="33"/>
        <v>0</v>
      </c>
      <c r="AQ17" s="50">
        <f t="shared" si="17"/>
        <v>0</v>
      </c>
    </row>
    <row r="18" spans="1:43" ht="13.5" customHeight="1" x14ac:dyDescent="0.3">
      <c r="B18" s="272">
        <f>Ppto_GLOBAL!B38</f>
        <v>0</v>
      </c>
      <c r="C18" s="273"/>
      <c r="D18" s="273"/>
      <c r="E18" s="273"/>
      <c r="F18" s="273"/>
      <c r="G18" s="274"/>
      <c r="H18" s="43">
        <f>Ppto_GLOBAL!M38</f>
        <v>0</v>
      </c>
      <c r="I18" s="45"/>
      <c r="J18" s="43">
        <f t="shared" si="18"/>
        <v>0</v>
      </c>
      <c r="K18" s="45"/>
      <c r="L18" s="43">
        <f t="shared" si="19"/>
        <v>0</v>
      </c>
      <c r="M18" s="45"/>
      <c r="N18" s="43">
        <f t="shared" si="20"/>
        <v>0</v>
      </c>
      <c r="O18" s="45"/>
      <c r="P18" s="43">
        <f t="shared" si="21"/>
        <v>0</v>
      </c>
      <c r="Q18" s="45"/>
      <c r="R18" s="43">
        <f t="shared" si="22"/>
        <v>0</v>
      </c>
      <c r="S18" s="45"/>
      <c r="T18" s="43">
        <f t="shared" si="23"/>
        <v>0</v>
      </c>
      <c r="U18" s="45"/>
      <c r="V18" s="43">
        <f t="shared" si="24"/>
        <v>0</v>
      </c>
      <c r="W18" s="45"/>
      <c r="X18" s="43">
        <f t="shared" si="25"/>
        <v>0</v>
      </c>
      <c r="Y18" s="45"/>
      <c r="Z18" s="43">
        <f t="shared" si="26"/>
        <v>0</v>
      </c>
      <c r="AA18" s="45"/>
      <c r="AB18" s="43">
        <f t="shared" si="27"/>
        <v>0</v>
      </c>
      <c r="AC18" s="45"/>
      <c r="AD18" s="43">
        <f t="shared" si="10"/>
        <v>0</v>
      </c>
      <c r="AE18" s="45"/>
      <c r="AF18" s="43">
        <f t="shared" si="28"/>
        <v>0</v>
      </c>
      <c r="AG18" s="45"/>
      <c r="AH18" s="43">
        <f t="shared" si="29"/>
        <v>0</v>
      </c>
      <c r="AI18" s="45"/>
      <c r="AJ18" s="43">
        <f t="shared" si="30"/>
        <v>0</v>
      </c>
      <c r="AK18" s="45"/>
      <c r="AL18" s="43">
        <f t="shared" si="31"/>
        <v>0</v>
      </c>
      <c r="AM18" s="45"/>
      <c r="AN18" s="43">
        <f t="shared" si="32"/>
        <v>0</v>
      </c>
      <c r="AO18" s="45"/>
      <c r="AP18" s="43">
        <f t="shared" si="33"/>
        <v>0</v>
      </c>
      <c r="AQ18" s="50">
        <f t="shared" si="17"/>
        <v>0</v>
      </c>
    </row>
    <row r="19" spans="1:43" ht="13.5" customHeight="1" x14ac:dyDescent="0.3">
      <c r="B19" s="272">
        <f>Ppto_GLOBAL!B39</f>
        <v>0</v>
      </c>
      <c r="C19" s="273"/>
      <c r="D19" s="273"/>
      <c r="E19" s="273"/>
      <c r="F19" s="273"/>
      <c r="G19" s="274"/>
      <c r="H19" s="43">
        <f>Ppto_GLOBAL!M39</f>
        <v>0</v>
      </c>
      <c r="I19" s="45"/>
      <c r="J19" s="43">
        <f>H19*I19</f>
        <v>0</v>
      </c>
      <c r="K19" s="45"/>
      <c r="L19" s="43">
        <f t="shared" si="19"/>
        <v>0</v>
      </c>
      <c r="M19" s="45"/>
      <c r="N19" s="43">
        <f t="shared" si="20"/>
        <v>0</v>
      </c>
      <c r="O19" s="45"/>
      <c r="P19" s="43">
        <f t="shared" si="21"/>
        <v>0</v>
      </c>
      <c r="Q19" s="45"/>
      <c r="R19" s="43">
        <f t="shared" si="22"/>
        <v>0</v>
      </c>
      <c r="S19" s="45"/>
      <c r="T19" s="43">
        <f t="shared" si="23"/>
        <v>0</v>
      </c>
      <c r="U19" s="45"/>
      <c r="V19" s="43">
        <f t="shared" si="24"/>
        <v>0</v>
      </c>
      <c r="W19" s="45"/>
      <c r="X19" s="43">
        <f t="shared" si="25"/>
        <v>0</v>
      </c>
      <c r="Y19" s="45"/>
      <c r="Z19" s="43">
        <f t="shared" si="26"/>
        <v>0</v>
      </c>
      <c r="AA19" s="45"/>
      <c r="AB19" s="43">
        <f t="shared" si="27"/>
        <v>0</v>
      </c>
      <c r="AC19" s="45"/>
      <c r="AD19" s="43">
        <f t="shared" si="10"/>
        <v>0</v>
      </c>
      <c r="AE19" s="45"/>
      <c r="AF19" s="43">
        <f t="shared" si="28"/>
        <v>0</v>
      </c>
      <c r="AG19" s="45"/>
      <c r="AH19" s="43">
        <f t="shared" si="29"/>
        <v>0</v>
      </c>
      <c r="AI19" s="45"/>
      <c r="AJ19" s="43">
        <f t="shared" si="30"/>
        <v>0</v>
      </c>
      <c r="AK19" s="45"/>
      <c r="AL19" s="43">
        <f t="shared" si="31"/>
        <v>0</v>
      </c>
      <c r="AM19" s="45"/>
      <c r="AN19" s="43">
        <f t="shared" si="32"/>
        <v>0</v>
      </c>
      <c r="AO19" s="45"/>
      <c r="AP19" s="43">
        <f t="shared" si="33"/>
        <v>0</v>
      </c>
      <c r="AQ19" s="50">
        <f t="shared" si="17"/>
        <v>0</v>
      </c>
    </row>
    <row r="20" spans="1:43" ht="13.5" customHeight="1" x14ac:dyDescent="0.3">
      <c r="B20" s="272">
        <f>Ppto_GLOBAL!B40</f>
        <v>0</v>
      </c>
      <c r="C20" s="273"/>
      <c r="D20" s="273"/>
      <c r="E20" s="273"/>
      <c r="F20" s="273"/>
      <c r="G20" s="274"/>
      <c r="H20" s="43">
        <f>Ppto_GLOBAL!M40</f>
        <v>0</v>
      </c>
      <c r="I20" s="45"/>
      <c r="J20" s="43">
        <f t="shared" si="0"/>
        <v>0</v>
      </c>
      <c r="K20" s="45"/>
      <c r="L20" s="43">
        <f t="shared" si="1"/>
        <v>0</v>
      </c>
      <c r="M20" s="45"/>
      <c r="N20" s="43">
        <f t="shared" si="2"/>
        <v>0</v>
      </c>
      <c r="O20" s="45"/>
      <c r="P20" s="43">
        <f t="shared" si="3"/>
        <v>0</v>
      </c>
      <c r="Q20" s="45"/>
      <c r="R20" s="43">
        <f t="shared" si="4"/>
        <v>0</v>
      </c>
      <c r="S20" s="45"/>
      <c r="T20" s="43">
        <f t="shared" si="5"/>
        <v>0</v>
      </c>
      <c r="U20" s="45"/>
      <c r="V20" s="43">
        <f t="shared" si="6"/>
        <v>0</v>
      </c>
      <c r="W20" s="45"/>
      <c r="X20" s="43">
        <f t="shared" si="7"/>
        <v>0</v>
      </c>
      <c r="Y20" s="45"/>
      <c r="Z20" s="43">
        <f t="shared" si="8"/>
        <v>0</v>
      </c>
      <c r="AA20" s="45"/>
      <c r="AB20" s="43">
        <f t="shared" si="9"/>
        <v>0</v>
      </c>
      <c r="AC20" s="45"/>
      <c r="AD20" s="43">
        <f t="shared" si="10"/>
        <v>0</v>
      </c>
      <c r="AE20" s="45"/>
      <c r="AF20" s="43">
        <f t="shared" si="11"/>
        <v>0</v>
      </c>
      <c r="AG20" s="45"/>
      <c r="AH20" s="43">
        <f t="shared" si="12"/>
        <v>0</v>
      </c>
      <c r="AI20" s="45"/>
      <c r="AJ20" s="43">
        <f t="shared" si="13"/>
        <v>0</v>
      </c>
      <c r="AK20" s="45"/>
      <c r="AL20" s="43">
        <f t="shared" si="14"/>
        <v>0</v>
      </c>
      <c r="AM20" s="45"/>
      <c r="AN20" s="43">
        <f t="shared" si="15"/>
        <v>0</v>
      </c>
      <c r="AO20" s="45"/>
      <c r="AP20" s="43">
        <f t="shared" si="16"/>
        <v>0</v>
      </c>
      <c r="AQ20" s="50">
        <f t="shared" si="17"/>
        <v>0</v>
      </c>
    </row>
    <row r="21" spans="1:43" ht="13.5" customHeight="1" x14ac:dyDescent="0.3">
      <c r="B21" s="272">
        <f>Ppto_GLOBAL!B41</f>
        <v>0</v>
      </c>
      <c r="C21" s="273"/>
      <c r="D21" s="273"/>
      <c r="E21" s="273"/>
      <c r="F21" s="273"/>
      <c r="G21" s="274"/>
      <c r="H21" s="43">
        <f>Ppto_GLOBAL!M41</f>
        <v>0</v>
      </c>
      <c r="I21" s="45"/>
      <c r="J21" s="43">
        <f t="shared" si="0"/>
        <v>0</v>
      </c>
      <c r="K21" s="45"/>
      <c r="L21" s="43">
        <f t="shared" si="1"/>
        <v>0</v>
      </c>
      <c r="M21" s="45"/>
      <c r="N21" s="43">
        <f t="shared" si="2"/>
        <v>0</v>
      </c>
      <c r="O21" s="45"/>
      <c r="P21" s="43">
        <f t="shared" si="3"/>
        <v>0</v>
      </c>
      <c r="Q21" s="45"/>
      <c r="R21" s="43">
        <f t="shared" si="4"/>
        <v>0</v>
      </c>
      <c r="S21" s="45"/>
      <c r="T21" s="43">
        <f t="shared" si="5"/>
        <v>0</v>
      </c>
      <c r="U21" s="45"/>
      <c r="V21" s="43">
        <f t="shared" si="6"/>
        <v>0</v>
      </c>
      <c r="W21" s="45"/>
      <c r="X21" s="43">
        <f t="shared" si="7"/>
        <v>0</v>
      </c>
      <c r="Y21" s="45"/>
      <c r="Z21" s="43">
        <f t="shared" si="8"/>
        <v>0</v>
      </c>
      <c r="AA21" s="45"/>
      <c r="AB21" s="43">
        <f t="shared" si="9"/>
        <v>0</v>
      </c>
      <c r="AC21" s="45"/>
      <c r="AD21" s="43">
        <f t="shared" si="10"/>
        <v>0</v>
      </c>
      <c r="AE21" s="45"/>
      <c r="AF21" s="43">
        <f t="shared" si="11"/>
        <v>0</v>
      </c>
      <c r="AG21" s="45"/>
      <c r="AH21" s="43">
        <f t="shared" si="12"/>
        <v>0</v>
      </c>
      <c r="AI21" s="45"/>
      <c r="AJ21" s="43">
        <f t="shared" si="13"/>
        <v>0</v>
      </c>
      <c r="AK21" s="45"/>
      <c r="AL21" s="43">
        <f t="shared" si="14"/>
        <v>0</v>
      </c>
      <c r="AM21" s="45"/>
      <c r="AN21" s="43">
        <f t="shared" si="15"/>
        <v>0</v>
      </c>
      <c r="AO21" s="45"/>
      <c r="AP21" s="43">
        <f t="shared" si="16"/>
        <v>0</v>
      </c>
      <c r="AQ21" s="50">
        <f t="shared" si="17"/>
        <v>0</v>
      </c>
    </row>
    <row r="22" spans="1:43" ht="13.5" customHeight="1" x14ac:dyDescent="0.3">
      <c r="B22" s="272">
        <f>Ppto_GLOBAL!B42</f>
        <v>0</v>
      </c>
      <c r="C22" s="273"/>
      <c r="D22" s="273"/>
      <c r="E22" s="273"/>
      <c r="F22" s="273"/>
      <c r="G22" s="274"/>
      <c r="H22" s="43">
        <f>Ppto_GLOBAL!M42</f>
        <v>0</v>
      </c>
      <c r="I22" s="45"/>
      <c r="J22" s="43">
        <f t="shared" si="0"/>
        <v>0</v>
      </c>
      <c r="K22" s="45"/>
      <c r="L22" s="43">
        <f t="shared" si="1"/>
        <v>0</v>
      </c>
      <c r="M22" s="45"/>
      <c r="N22" s="43">
        <f t="shared" si="2"/>
        <v>0</v>
      </c>
      <c r="O22" s="45"/>
      <c r="P22" s="43">
        <f t="shared" si="3"/>
        <v>0</v>
      </c>
      <c r="Q22" s="45"/>
      <c r="R22" s="43">
        <f t="shared" si="4"/>
        <v>0</v>
      </c>
      <c r="S22" s="45"/>
      <c r="T22" s="43">
        <f t="shared" si="5"/>
        <v>0</v>
      </c>
      <c r="U22" s="45"/>
      <c r="V22" s="43">
        <f t="shared" si="6"/>
        <v>0</v>
      </c>
      <c r="W22" s="45"/>
      <c r="X22" s="43">
        <f t="shared" si="7"/>
        <v>0</v>
      </c>
      <c r="Y22" s="45"/>
      <c r="Z22" s="43">
        <f t="shared" si="8"/>
        <v>0</v>
      </c>
      <c r="AA22" s="45"/>
      <c r="AB22" s="43">
        <f t="shared" si="9"/>
        <v>0</v>
      </c>
      <c r="AC22" s="45"/>
      <c r="AD22" s="43">
        <f t="shared" si="10"/>
        <v>0</v>
      </c>
      <c r="AE22" s="45"/>
      <c r="AF22" s="43">
        <f t="shared" si="11"/>
        <v>0</v>
      </c>
      <c r="AG22" s="45"/>
      <c r="AH22" s="43">
        <f t="shared" si="12"/>
        <v>0</v>
      </c>
      <c r="AI22" s="45"/>
      <c r="AJ22" s="43">
        <f t="shared" si="13"/>
        <v>0</v>
      </c>
      <c r="AK22" s="45"/>
      <c r="AL22" s="43">
        <f t="shared" si="14"/>
        <v>0</v>
      </c>
      <c r="AM22" s="45"/>
      <c r="AN22" s="43">
        <f t="shared" si="15"/>
        <v>0</v>
      </c>
      <c r="AO22" s="45"/>
      <c r="AP22" s="43">
        <f t="shared" si="16"/>
        <v>0</v>
      </c>
      <c r="AQ22" s="50">
        <f t="shared" si="17"/>
        <v>0</v>
      </c>
    </row>
    <row r="23" spans="1:43" ht="13.5" customHeight="1" x14ac:dyDescent="0.3">
      <c r="B23" s="272">
        <f>Ppto_GLOBAL!B43</f>
        <v>0</v>
      </c>
      <c r="C23" s="273"/>
      <c r="D23" s="273"/>
      <c r="E23" s="273"/>
      <c r="F23" s="273"/>
      <c r="G23" s="274"/>
      <c r="H23" s="43">
        <f>Ppto_GLOBAL!M43</f>
        <v>0</v>
      </c>
      <c r="I23" s="45"/>
      <c r="J23" s="43">
        <f t="shared" si="0"/>
        <v>0</v>
      </c>
      <c r="K23" s="45"/>
      <c r="L23" s="43">
        <f t="shared" si="1"/>
        <v>0</v>
      </c>
      <c r="M23" s="45"/>
      <c r="N23" s="43">
        <f t="shared" si="2"/>
        <v>0</v>
      </c>
      <c r="O23" s="45"/>
      <c r="P23" s="43">
        <f t="shared" si="3"/>
        <v>0</v>
      </c>
      <c r="Q23" s="45"/>
      <c r="R23" s="43">
        <f t="shared" si="4"/>
        <v>0</v>
      </c>
      <c r="S23" s="45"/>
      <c r="T23" s="43">
        <f t="shared" si="5"/>
        <v>0</v>
      </c>
      <c r="U23" s="45"/>
      <c r="V23" s="43">
        <f t="shared" si="6"/>
        <v>0</v>
      </c>
      <c r="W23" s="45"/>
      <c r="X23" s="43">
        <f t="shared" si="7"/>
        <v>0</v>
      </c>
      <c r="Y23" s="45"/>
      <c r="Z23" s="43">
        <f t="shared" si="8"/>
        <v>0</v>
      </c>
      <c r="AA23" s="45"/>
      <c r="AB23" s="43">
        <f t="shared" si="9"/>
        <v>0</v>
      </c>
      <c r="AC23" s="45"/>
      <c r="AD23" s="43">
        <f t="shared" si="10"/>
        <v>0</v>
      </c>
      <c r="AE23" s="45"/>
      <c r="AF23" s="43">
        <f t="shared" si="11"/>
        <v>0</v>
      </c>
      <c r="AG23" s="45"/>
      <c r="AH23" s="43">
        <f t="shared" si="12"/>
        <v>0</v>
      </c>
      <c r="AI23" s="45"/>
      <c r="AJ23" s="43">
        <f t="shared" si="13"/>
        <v>0</v>
      </c>
      <c r="AK23" s="45"/>
      <c r="AL23" s="43">
        <f t="shared" si="14"/>
        <v>0</v>
      </c>
      <c r="AM23" s="45"/>
      <c r="AN23" s="43">
        <f t="shared" si="15"/>
        <v>0</v>
      </c>
      <c r="AO23" s="45"/>
      <c r="AP23" s="43">
        <f t="shared" si="16"/>
        <v>0</v>
      </c>
      <c r="AQ23" s="50">
        <f t="shared" si="17"/>
        <v>0</v>
      </c>
    </row>
    <row r="24" spans="1:43" ht="13.5" customHeight="1" x14ac:dyDescent="0.3">
      <c r="B24" s="272">
        <f>Ppto_GLOBAL!B44</f>
        <v>0</v>
      </c>
      <c r="C24" s="273"/>
      <c r="D24" s="273"/>
      <c r="E24" s="273"/>
      <c r="F24" s="273"/>
      <c r="G24" s="274"/>
      <c r="H24" s="43">
        <f>Ppto_GLOBAL!M44</f>
        <v>0</v>
      </c>
      <c r="I24" s="45"/>
      <c r="J24" s="43">
        <f t="shared" si="0"/>
        <v>0</v>
      </c>
      <c r="K24" s="45"/>
      <c r="L24" s="43">
        <f t="shared" si="1"/>
        <v>0</v>
      </c>
      <c r="M24" s="45"/>
      <c r="N24" s="43">
        <f t="shared" si="2"/>
        <v>0</v>
      </c>
      <c r="O24" s="45"/>
      <c r="P24" s="43">
        <f t="shared" si="3"/>
        <v>0</v>
      </c>
      <c r="Q24" s="45"/>
      <c r="R24" s="43">
        <f t="shared" si="4"/>
        <v>0</v>
      </c>
      <c r="S24" s="45"/>
      <c r="T24" s="43">
        <f t="shared" si="5"/>
        <v>0</v>
      </c>
      <c r="U24" s="45"/>
      <c r="V24" s="43">
        <f t="shared" si="6"/>
        <v>0</v>
      </c>
      <c r="W24" s="45"/>
      <c r="X24" s="43">
        <f t="shared" si="7"/>
        <v>0</v>
      </c>
      <c r="Y24" s="45"/>
      <c r="Z24" s="43">
        <f t="shared" si="8"/>
        <v>0</v>
      </c>
      <c r="AA24" s="45"/>
      <c r="AB24" s="43">
        <f t="shared" si="9"/>
        <v>0</v>
      </c>
      <c r="AC24" s="45"/>
      <c r="AD24" s="43">
        <f t="shared" si="10"/>
        <v>0</v>
      </c>
      <c r="AE24" s="45"/>
      <c r="AF24" s="43">
        <f t="shared" si="11"/>
        <v>0</v>
      </c>
      <c r="AG24" s="45"/>
      <c r="AH24" s="43">
        <f t="shared" si="12"/>
        <v>0</v>
      </c>
      <c r="AI24" s="45"/>
      <c r="AJ24" s="43">
        <f t="shared" si="13"/>
        <v>0</v>
      </c>
      <c r="AK24" s="45"/>
      <c r="AL24" s="43">
        <f t="shared" si="14"/>
        <v>0</v>
      </c>
      <c r="AM24" s="45"/>
      <c r="AN24" s="43">
        <f t="shared" si="15"/>
        <v>0</v>
      </c>
      <c r="AO24" s="45"/>
      <c r="AP24" s="43">
        <f t="shared" si="16"/>
        <v>0</v>
      </c>
      <c r="AQ24" s="50">
        <f t="shared" si="17"/>
        <v>0</v>
      </c>
    </row>
    <row r="25" spans="1:43" ht="13.5" customHeight="1" x14ac:dyDescent="0.3">
      <c r="B25" s="272">
        <f>Ppto_GLOBAL!B45</f>
        <v>0</v>
      </c>
      <c r="C25" s="273"/>
      <c r="D25" s="273"/>
      <c r="E25" s="273"/>
      <c r="F25" s="273"/>
      <c r="G25" s="274"/>
      <c r="H25" s="43">
        <f>Ppto_GLOBAL!M45</f>
        <v>0</v>
      </c>
      <c r="I25" s="45"/>
      <c r="J25" s="43">
        <f>H25*I25</f>
        <v>0</v>
      </c>
      <c r="K25" s="45"/>
      <c r="L25" s="43">
        <f t="shared" si="1"/>
        <v>0</v>
      </c>
      <c r="M25" s="45"/>
      <c r="N25" s="43">
        <f t="shared" si="2"/>
        <v>0</v>
      </c>
      <c r="O25" s="45"/>
      <c r="P25" s="43">
        <f t="shared" si="3"/>
        <v>0</v>
      </c>
      <c r="Q25" s="45"/>
      <c r="R25" s="43">
        <f t="shared" si="4"/>
        <v>0</v>
      </c>
      <c r="S25" s="45"/>
      <c r="T25" s="43">
        <f t="shared" si="5"/>
        <v>0</v>
      </c>
      <c r="U25" s="45"/>
      <c r="V25" s="43">
        <f t="shared" si="6"/>
        <v>0</v>
      </c>
      <c r="W25" s="45"/>
      <c r="X25" s="43">
        <f t="shared" si="7"/>
        <v>0</v>
      </c>
      <c r="Y25" s="45"/>
      <c r="Z25" s="43">
        <f t="shared" si="8"/>
        <v>0</v>
      </c>
      <c r="AA25" s="45"/>
      <c r="AB25" s="43">
        <f t="shared" si="9"/>
        <v>0</v>
      </c>
      <c r="AC25" s="45"/>
      <c r="AD25" s="43">
        <f t="shared" si="10"/>
        <v>0</v>
      </c>
      <c r="AE25" s="45"/>
      <c r="AF25" s="43">
        <f t="shared" si="11"/>
        <v>0</v>
      </c>
      <c r="AG25" s="45"/>
      <c r="AH25" s="43">
        <f t="shared" si="12"/>
        <v>0</v>
      </c>
      <c r="AI25" s="45"/>
      <c r="AJ25" s="43">
        <f t="shared" si="13"/>
        <v>0</v>
      </c>
      <c r="AK25" s="45"/>
      <c r="AL25" s="43">
        <f t="shared" si="14"/>
        <v>0</v>
      </c>
      <c r="AM25" s="45"/>
      <c r="AN25" s="43">
        <f t="shared" si="15"/>
        <v>0</v>
      </c>
      <c r="AO25" s="45"/>
      <c r="AP25" s="43">
        <f t="shared" si="16"/>
        <v>0</v>
      </c>
      <c r="AQ25" s="50">
        <f t="shared" si="17"/>
        <v>0</v>
      </c>
    </row>
    <row r="26" spans="1:43" ht="13.5" customHeight="1" x14ac:dyDescent="0.3">
      <c r="B26" s="193" t="s">
        <v>78</v>
      </c>
      <c r="C26" s="194"/>
      <c r="D26" s="194"/>
      <c r="E26" s="194"/>
      <c r="F26" s="194"/>
      <c r="G26" s="194"/>
      <c r="H26" s="51">
        <f>SUM(H11:H25)</f>
        <v>0</v>
      </c>
      <c r="I26" s="71" t="e">
        <f>J26/$H$26</f>
        <v>#DIV/0!</v>
      </c>
      <c r="J26" s="51">
        <f>SUM(J11:J25)</f>
        <v>0</v>
      </c>
      <c r="K26" s="71" t="e">
        <f>L26/$H$26</f>
        <v>#DIV/0!</v>
      </c>
      <c r="L26" s="51">
        <f>SUM(L11:L25)</f>
        <v>0</v>
      </c>
      <c r="M26" s="71" t="e">
        <f>N26/$H$26</f>
        <v>#DIV/0!</v>
      </c>
      <c r="N26" s="51">
        <f>SUM(N11:N25)</f>
        <v>0</v>
      </c>
      <c r="O26" s="71" t="e">
        <f>P26/$H$26</f>
        <v>#DIV/0!</v>
      </c>
      <c r="P26" s="51">
        <f>SUM(P11:P25)</f>
        <v>0</v>
      </c>
      <c r="Q26" s="71" t="e">
        <f>R26/$H$26</f>
        <v>#DIV/0!</v>
      </c>
      <c r="R26" s="51">
        <f>SUM(R11:R25)</f>
        <v>0</v>
      </c>
      <c r="S26" s="71" t="e">
        <f>T26/$H$26</f>
        <v>#DIV/0!</v>
      </c>
      <c r="T26" s="51">
        <f>SUM(T11:T25)</f>
        <v>0</v>
      </c>
      <c r="U26" s="71" t="e">
        <f>V26/$H$26</f>
        <v>#DIV/0!</v>
      </c>
      <c r="V26" s="51">
        <f>SUM(V11:V25)</f>
        <v>0</v>
      </c>
      <c r="W26" s="71" t="e">
        <f>X26/$H$26</f>
        <v>#DIV/0!</v>
      </c>
      <c r="X26" s="51">
        <f>SUM(X11:X25)</f>
        <v>0</v>
      </c>
      <c r="Y26" s="71" t="e">
        <f>Z26/$H$26</f>
        <v>#DIV/0!</v>
      </c>
      <c r="Z26" s="51">
        <f>SUM(Z11:Z25)</f>
        <v>0</v>
      </c>
      <c r="AA26" s="71" t="e">
        <f>AB26/$H$26</f>
        <v>#DIV/0!</v>
      </c>
      <c r="AB26" s="51">
        <f>SUM(AB11:AB25)</f>
        <v>0</v>
      </c>
      <c r="AC26" s="71" t="e">
        <f>AD26/$H$26</f>
        <v>#DIV/0!</v>
      </c>
      <c r="AD26" s="51">
        <f>SUM(AD11:AD25)</f>
        <v>0</v>
      </c>
      <c r="AE26" s="71" t="e">
        <f>AF26/$H$26</f>
        <v>#DIV/0!</v>
      </c>
      <c r="AF26" s="51">
        <f>SUM(AF11:AF25)</f>
        <v>0</v>
      </c>
      <c r="AG26" s="71" t="e">
        <f>AH26/$H$26</f>
        <v>#DIV/0!</v>
      </c>
      <c r="AH26" s="51">
        <f>SUM(AH11:AH25)</f>
        <v>0</v>
      </c>
      <c r="AI26" s="71" t="e">
        <f>AJ26/$H$26</f>
        <v>#DIV/0!</v>
      </c>
      <c r="AJ26" s="51">
        <f>SUM(AJ11:AJ25)</f>
        <v>0</v>
      </c>
      <c r="AK26" s="71" t="e">
        <f>AL26/$H$26</f>
        <v>#DIV/0!</v>
      </c>
      <c r="AL26" s="51">
        <f>SUM(AL11:AL25)</f>
        <v>0</v>
      </c>
      <c r="AM26" s="71" t="e">
        <f>AN26/$H$26</f>
        <v>#DIV/0!</v>
      </c>
      <c r="AN26" s="51">
        <f>SUM(AN11:AN25)</f>
        <v>0</v>
      </c>
      <c r="AO26" s="71" t="e">
        <f>AP26/$H$26</f>
        <v>#DIV/0!</v>
      </c>
      <c r="AP26" s="51">
        <f>SUM(AP11:AP25)</f>
        <v>0</v>
      </c>
      <c r="AQ26" s="52">
        <f>H26-J26-L26-N26-P26-R26-T26-V26-X26-Z26-AB26-AD26-AF26-AH26-AJ26-AL26-AN26-AP26</f>
        <v>0</v>
      </c>
    </row>
    <row r="27" spans="1:43" ht="6.75" customHeight="1" x14ac:dyDescent="0.3">
      <c r="B27" s="21"/>
      <c r="C27" s="21"/>
      <c r="D27" s="21"/>
      <c r="E27" s="21"/>
      <c r="F27" s="21"/>
      <c r="G27" s="21"/>
      <c r="H27" s="21"/>
      <c r="AQ27" s="53"/>
    </row>
    <row r="28" spans="1:43" ht="6.75" customHeight="1" x14ac:dyDescent="0.3">
      <c r="B28" s="21"/>
      <c r="C28" s="21"/>
      <c r="D28" s="21"/>
      <c r="E28" s="21"/>
      <c r="F28" s="21"/>
      <c r="G28" s="21"/>
      <c r="H28" s="21"/>
      <c r="I28" s="278" t="str">
        <f>I8</f>
        <v>ARAGÓN</v>
      </c>
      <c r="J28" s="279"/>
      <c r="K28" s="278" t="str">
        <f>K8</f>
        <v>CATALUÑA</v>
      </c>
      <c r="L28" s="279"/>
      <c r="M28" s="278" t="str">
        <f>M8</f>
        <v>MADRID</v>
      </c>
      <c r="N28" s="279"/>
      <c r="O28" s="278" t="str">
        <f>O8</f>
        <v>NAVARRA</v>
      </c>
      <c r="P28" s="279"/>
      <c r="Q28" s="278" t="str">
        <f>Q8</f>
        <v>PAIS VASCO</v>
      </c>
      <c r="R28" s="279"/>
      <c r="S28" s="278" t="str">
        <f>S8</f>
        <v>CANTABRIA</v>
      </c>
      <c r="T28" s="279"/>
      <c r="U28" s="278" t="str">
        <f>U8</f>
        <v>CASTILLA Y LEÓN</v>
      </c>
      <c r="V28" s="279"/>
      <c r="W28" s="278" t="str">
        <f>W8</f>
        <v>C. VALENCIANA</v>
      </c>
      <c r="X28" s="279"/>
      <c r="Y28" s="278" t="str">
        <f>Y8</f>
        <v>GALICIA</v>
      </c>
      <c r="Z28" s="279"/>
      <c r="AA28" s="278" t="str">
        <f>AA8</f>
        <v>ISLAS BALEARES</v>
      </c>
      <c r="AB28" s="279"/>
      <c r="AC28" s="278" t="str">
        <f>AC8</f>
        <v>LA RIOJA</v>
      </c>
      <c r="AD28" s="279"/>
      <c r="AE28" s="278" t="str">
        <f>AE8</f>
        <v>ASTURIAS</v>
      </c>
      <c r="AF28" s="279"/>
      <c r="AG28" s="278" t="str">
        <f>AG8</f>
        <v>R. MURCIA</v>
      </c>
      <c r="AH28" s="279"/>
      <c r="AI28" s="278" t="str">
        <f>AI8</f>
        <v>ISLAS CANARIAS</v>
      </c>
      <c r="AJ28" s="279"/>
      <c r="AK28" s="278" t="str">
        <f>AK8</f>
        <v>ANDALUCÍA</v>
      </c>
      <c r="AL28" s="279"/>
      <c r="AM28" s="278" t="str">
        <f>AM8</f>
        <v>CASTILLA-LA MANCHA</v>
      </c>
      <c r="AN28" s="279"/>
      <c r="AO28" s="278" t="str">
        <f>AO8</f>
        <v>EXTREMADURA</v>
      </c>
      <c r="AP28" s="279"/>
      <c r="AQ28" s="282" t="s">
        <v>148</v>
      </c>
    </row>
    <row r="29" spans="1:43" ht="12.75" customHeight="1" x14ac:dyDescent="0.3">
      <c r="A29" s="3"/>
      <c r="B29" s="179" t="s">
        <v>161</v>
      </c>
      <c r="C29" s="179"/>
      <c r="D29" s="179"/>
      <c r="E29" s="179"/>
      <c r="F29" s="179"/>
      <c r="G29" s="179"/>
      <c r="H29" s="179"/>
      <c r="I29" s="280"/>
      <c r="J29" s="281"/>
      <c r="K29" s="280"/>
      <c r="L29" s="281"/>
      <c r="M29" s="280"/>
      <c r="N29" s="281"/>
      <c r="O29" s="280"/>
      <c r="P29" s="281"/>
      <c r="Q29" s="280"/>
      <c r="R29" s="281"/>
      <c r="S29" s="280"/>
      <c r="T29" s="281"/>
      <c r="U29" s="280"/>
      <c r="V29" s="281"/>
      <c r="W29" s="280"/>
      <c r="X29" s="281"/>
      <c r="Y29" s="280"/>
      <c r="Z29" s="281"/>
      <c r="AA29" s="280"/>
      <c r="AB29" s="281"/>
      <c r="AC29" s="280"/>
      <c r="AD29" s="281"/>
      <c r="AE29" s="280"/>
      <c r="AF29" s="281"/>
      <c r="AG29" s="280"/>
      <c r="AH29" s="281"/>
      <c r="AI29" s="280"/>
      <c r="AJ29" s="281"/>
      <c r="AK29" s="280"/>
      <c r="AL29" s="281"/>
      <c r="AM29" s="280"/>
      <c r="AN29" s="281"/>
      <c r="AO29" s="280"/>
      <c r="AP29" s="281"/>
      <c r="AQ29" s="283"/>
    </row>
    <row r="30" spans="1:43" ht="25.5" customHeight="1" x14ac:dyDescent="0.3">
      <c r="B30" s="231" t="s">
        <v>54</v>
      </c>
      <c r="C30" s="267"/>
      <c r="D30" s="267"/>
      <c r="E30" s="267"/>
      <c r="F30" s="267"/>
      <c r="G30" s="232"/>
      <c r="H30" s="49" t="s">
        <v>151</v>
      </c>
      <c r="I30" s="49" t="s">
        <v>152</v>
      </c>
      <c r="J30" s="49" t="s">
        <v>168</v>
      </c>
      <c r="K30" s="49" t="s">
        <v>152</v>
      </c>
      <c r="L30" s="49" t="s">
        <v>169</v>
      </c>
      <c r="M30" s="49" t="s">
        <v>152</v>
      </c>
      <c r="N30" s="49" t="s">
        <v>168</v>
      </c>
      <c r="O30" s="49" t="s">
        <v>152</v>
      </c>
      <c r="P30" s="49" t="s">
        <v>168</v>
      </c>
      <c r="Q30" s="49" t="s">
        <v>152</v>
      </c>
      <c r="R30" s="49" t="s">
        <v>168</v>
      </c>
      <c r="S30" s="49" t="s">
        <v>152</v>
      </c>
      <c r="T30" s="49" t="s">
        <v>168</v>
      </c>
      <c r="U30" s="49" t="s">
        <v>152</v>
      </c>
      <c r="V30" s="49" t="s">
        <v>168</v>
      </c>
      <c r="W30" s="49" t="s">
        <v>152</v>
      </c>
      <c r="X30" s="49" t="s">
        <v>168</v>
      </c>
      <c r="Y30" s="49" t="s">
        <v>152</v>
      </c>
      <c r="Z30" s="49" t="s">
        <v>168</v>
      </c>
      <c r="AA30" s="49" t="s">
        <v>152</v>
      </c>
      <c r="AB30" s="49" t="s">
        <v>168</v>
      </c>
      <c r="AC30" s="49" t="s">
        <v>152</v>
      </c>
      <c r="AD30" s="49" t="s">
        <v>168</v>
      </c>
      <c r="AE30" s="49" t="s">
        <v>152</v>
      </c>
      <c r="AF30" s="49" t="s">
        <v>168</v>
      </c>
      <c r="AG30" s="49" t="s">
        <v>152</v>
      </c>
      <c r="AH30" s="49" t="s">
        <v>168</v>
      </c>
      <c r="AI30" s="49" t="s">
        <v>152</v>
      </c>
      <c r="AJ30" s="49" t="s">
        <v>168</v>
      </c>
      <c r="AK30" s="49" t="s">
        <v>152</v>
      </c>
      <c r="AL30" s="49" t="s">
        <v>168</v>
      </c>
      <c r="AM30" s="49" t="s">
        <v>152</v>
      </c>
      <c r="AN30" s="49" t="s">
        <v>168</v>
      </c>
      <c r="AO30" s="49" t="s">
        <v>152</v>
      </c>
      <c r="AP30" s="49" t="s">
        <v>168</v>
      </c>
      <c r="AQ30" s="284"/>
    </row>
    <row r="31" spans="1:43" ht="13.5" customHeight="1" x14ac:dyDescent="0.3">
      <c r="B31" s="272">
        <f>Ppto_GLOBAL!B50</f>
        <v>0</v>
      </c>
      <c r="C31" s="273"/>
      <c r="D31" s="273"/>
      <c r="E31" s="273"/>
      <c r="F31" s="273"/>
      <c r="G31" s="274"/>
      <c r="H31" s="54">
        <f>Ppto_GLOBAL!L50</f>
        <v>0</v>
      </c>
      <c r="I31" s="45"/>
      <c r="J31" s="43">
        <f t="shared" ref="J31:J38" si="34">$H31*I31</f>
        <v>0</v>
      </c>
      <c r="K31" s="45"/>
      <c r="L31" s="43">
        <f t="shared" ref="L31:L38" si="35">$H31*K31</f>
        <v>0</v>
      </c>
      <c r="M31" s="45"/>
      <c r="N31" s="43">
        <f t="shared" ref="N31:N38" si="36">$H31*M31</f>
        <v>0</v>
      </c>
      <c r="O31" s="45"/>
      <c r="P31" s="43">
        <f t="shared" ref="P31:P38" si="37">$H31*O31</f>
        <v>0</v>
      </c>
      <c r="Q31" s="45"/>
      <c r="R31" s="43">
        <f t="shared" ref="R31:R38" si="38">$H31*Q31</f>
        <v>0</v>
      </c>
      <c r="S31" s="45"/>
      <c r="T31" s="43">
        <f t="shared" ref="T31:T38" si="39">$H31*S31</f>
        <v>0</v>
      </c>
      <c r="U31" s="45"/>
      <c r="V31" s="43">
        <f t="shared" ref="V31:V38" si="40">$H31*U31</f>
        <v>0</v>
      </c>
      <c r="W31" s="45"/>
      <c r="X31" s="43">
        <f t="shared" ref="X31:X38" si="41">$H31*W31</f>
        <v>0</v>
      </c>
      <c r="Y31" s="45"/>
      <c r="Z31" s="43">
        <f t="shared" ref="Z31:Z38" si="42">$H31*Y31</f>
        <v>0</v>
      </c>
      <c r="AA31" s="45"/>
      <c r="AB31" s="43">
        <f t="shared" ref="AB31:AB38" si="43">$H31*AA31</f>
        <v>0</v>
      </c>
      <c r="AC31" s="45"/>
      <c r="AD31" s="43">
        <f t="shared" ref="AD31:AD38" si="44">$H31*AC31</f>
        <v>0</v>
      </c>
      <c r="AE31" s="45"/>
      <c r="AF31" s="43">
        <f t="shared" ref="AF31:AF38" si="45">$H31*AE31</f>
        <v>0</v>
      </c>
      <c r="AG31" s="45"/>
      <c r="AH31" s="43">
        <f t="shared" ref="AH31:AH38" si="46">$H31*AG31</f>
        <v>0</v>
      </c>
      <c r="AI31" s="45"/>
      <c r="AJ31" s="43">
        <f t="shared" ref="AJ31:AJ38" si="47">$H31*AI31</f>
        <v>0</v>
      </c>
      <c r="AK31" s="45"/>
      <c r="AL31" s="43">
        <f t="shared" ref="AL31:AL38" si="48">$H31*AK31</f>
        <v>0</v>
      </c>
      <c r="AM31" s="45"/>
      <c r="AN31" s="43">
        <f t="shared" ref="AN31:AN38" si="49">$H31*AM31</f>
        <v>0</v>
      </c>
      <c r="AO31" s="45"/>
      <c r="AP31" s="43">
        <f t="shared" ref="AP31:AP38" si="50">$H31*AO31</f>
        <v>0</v>
      </c>
      <c r="AQ31" s="50">
        <f t="shared" ref="AQ31:AQ38" si="51">H31-J31-L31-N31-P31-R31-T31-V31-X31-Z31-AB31-AD31-AF31-AH31-AJ31-AL31-AN31-AP31</f>
        <v>0</v>
      </c>
    </row>
    <row r="32" spans="1:43" ht="13.5" customHeight="1" x14ac:dyDescent="0.3">
      <c r="B32" s="272">
        <f>Ppto_GLOBAL!B51</f>
        <v>0</v>
      </c>
      <c r="C32" s="273"/>
      <c r="D32" s="273"/>
      <c r="E32" s="273"/>
      <c r="F32" s="273"/>
      <c r="G32" s="274"/>
      <c r="H32" s="54">
        <f>Ppto_GLOBAL!L51</f>
        <v>0</v>
      </c>
      <c r="I32" s="45"/>
      <c r="J32" s="43">
        <f t="shared" si="34"/>
        <v>0</v>
      </c>
      <c r="K32" s="45"/>
      <c r="L32" s="43">
        <f t="shared" si="35"/>
        <v>0</v>
      </c>
      <c r="M32" s="45"/>
      <c r="N32" s="43">
        <f t="shared" si="36"/>
        <v>0</v>
      </c>
      <c r="O32" s="45"/>
      <c r="P32" s="43">
        <f t="shared" si="37"/>
        <v>0</v>
      </c>
      <c r="Q32" s="45"/>
      <c r="R32" s="43">
        <f t="shared" si="38"/>
        <v>0</v>
      </c>
      <c r="S32" s="45"/>
      <c r="T32" s="43">
        <f t="shared" si="39"/>
        <v>0</v>
      </c>
      <c r="U32" s="45"/>
      <c r="V32" s="43">
        <f t="shared" si="40"/>
        <v>0</v>
      </c>
      <c r="W32" s="45"/>
      <c r="X32" s="43">
        <f t="shared" si="41"/>
        <v>0</v>
      </c>
      <c r="Y32" s="45"/>
      <c r="Z32" s="43">
        <f t="shared" si="42"/>
        <v>0</v>
      </c>
      <c r="AA32" s="45"/>
      <c r="AB32" s="43">
        <f t="shared" si="43"/>
        <v>0</v>
      </c>
      <c r="AC32" s="45"/>
      <c r="AD32" s="43">
        <f t="shared" si="44"/>
        <v>0</v>
      </c>
      <c r="AE32" s="45"/>
      <c r="AF32" s="43">
        <f t="shared" si="45"/>
        <v>0</v>
      </c>
      <c r="AG32" s="45"/>
      <c r="AH32" s="43">
        <f t="shared" si="46"/>
        <v>0</v>
      </c>
      <c r="AI32" s="45"/>
      <c r="AJ32" s="43">
        <f t="shared" si="47"/>
        <v>0</v>
      </c>
      <c r="AK32" s="45"/>
      <c r="AL32" s="43">
        <f t="shared" si="48"/>
        <v>0</v>
      </c>
      <c r="AM32" s="45"/>
      <c r="AN32" s="43">
        <f t="shared" si="49"/>
        <v>0</v>
      </c>
      <c r="AO32" s="45"/>
      <c r="AP32" s="43">
        <f t="shared" si="50"/>
        <v>0</v>
      </c>
      <c r="AQ32" s="50">
        <f t="shared" si="51"/>
        <v>0</v>
      </c>
    </row>
    <row r="33" spans="1:43" ht="13.5" customHeight="1" x14ac:dyDescent="0.3">
      <c r="B33" s="272">
        <f>Ppto_GLOBAL!B52</f>
        <v>0</v>
      </c>
      <c r="C33" s="273"/>
      <c r="D33" s="273"/>
      <c r="E33" s="273"/>
      <c r="F33" s="273"/>
      <c r="G33" s="274"/>
      <c r="H33" s="54">
        <f>Ppto_GLOBAL!L52</f>
        <v>0</v>
      </c>
      <c r="I33" s="45"/>
      <c r="J33" s="43">
        <f t="shared" si="34"/>
        <v>0</v>
      </c>
      <c r="K33" s="45"/>
      <c r="L33" s="43">
        <f t="shared" si="35"/>
        <v>0</v>
      </c>
      <c r="M33" s="45"/>
      <c r="N33" s="43">
        <f t="shared" si="36"/>
        <v>0</v>
      </c>
      <c r="O33" s="45"/>
      <c r="P33" s="43">
        <f t="shared" si="37"/>
        <v>0</v>
      </c>
      <c r="Q33" s="45"/>
      <c r="R33" s="43">
        <f t="shared" si="38"/>
        <v>0</v>
      </c>
      <c r="S33" s="45"/>
      <c r="T33" s="43">
        <f t="shared" si="39"/>
        <v>0</v>
      </c>
      <c r="U33" s="45"/>
      <c r="V33" s="43">
        <f t="shared" si="40"/>
        <v>0</v>
      </c>
      <c r="W33" s="45"/>
      <c r="X33" s="43">
        <f t="shared" si="41"/>
        <v>0</v>
      </c>
      <c r="Y33" s="45"/>
      <c r="Z33" s="43">
        <f t="shared" si="42"/>
        <v>0</v>
      </c>
      <c r="AA33" s="45"/>
      <c r="AB33" s="43">
        <f t="shared" si="43"/>
        <v>0</v>
      </c>
      <c r="AC33" s="45"/>
      <c r="AD33" s="43">
        <f t="shared" si="44"/>
        <v>0</v>
      </c>
      <c r="AE33" s="45"/>
      <c r="AF33" s="43">
        <f t="shared" si="45"/>
        <v>0</v>
      </c>
      <c r="AG33" s="45"/>
      <c r="AH33" s="43">
        <f t="shared" si="46"/>
        <v>0</v>
      </c>
      <c r="AI33" s="45"/>
      <c r="AJ33" s="43">
        <f t="shared" si="47"/>
        <v>0</v>
      </c>
      <c r="AK33" s="45"/>
      <c r="AL33" s="43">
        <f t="shared" si="48"/>
        <v>0</v>
      </c>
      <c r="AM33" s="45"/>
      <c r="AN33" s="43">
        <f t="shared" si="49"/>
        <v>0</v>
      </c>
      <c r="AO33" s="45"/>
      <c r="AP33" s="43">
        <f t="shared" si="50"/>
        <v>0</v>
      </c>
      <c r="AQ33" s="50">
        <f t="shared" si="51"/>
        <v>0</v>
      </c>
    </row>
    <row r="34" spans="1:43" ht="13.5" customHeight="1" x14ac:dyDescent="0.3">
      <c r="B34" s="272">
        <f>Ppto_GLOBAL!B53</f>
        <v>0</v>
      </c>
      <c r="C34" s="273"/>
      <c r="D34" s="273"/>
      <c r="E34" s="273"/>
      <c r="F34" s="273"/>
      <c r="G34" s="274"/>
      <c r="H34" s="54">
        <f>Ppto_GLOBAL!L53</f>
        <v>0</v>
      </c>
      <c r="I34" s="45"/>
      <c r="J34" s="43">
        <f t="shared" si="34"/>
        <v>0</v>
      </c>
      <c r="K34" s="45"/>
      <c r="L34" s="43">
        <f t="shared" si="35"/>
        <v>0</v>
      </c>
      <c r="M34" s="45"/>
      <c r="N34" s="43">
        <f t="shared" si="36"/>
        <v>0</v>
      </c>
      <c r="O34" s="45"/>
      <c r="P34" s="43">
        <f t="shared" si="37"/>
        <v>0</v>
      </c>
      <c r="Q34" s="45"/>
      <c r="R34" s="43">
        <f t="shared" si="38"/>
        <v>0</v>
      </c>
      <c r="S34" s="45"/>
      <c r="T34" s="43">
        <f t="shared" si="39"/>
        <v>0</v>
      </c>
      <c r="U34" s="45"/>
      <c r="V34" s="43">
        <f t="shared" si="40"/>
        <v>0</v>
      </c>
      <c r="W34" s="45"/>
      <c r="X34" s="43">
        <f t="shared" si="41"/>
        <v>0</v>
      </c>
      <c r="Y34" s="45"/>
      <c r="Z34" s="43">
        <f t="shared" si="42"/>
        <v>0</v>
      </c>
      <c r="AA34" s="45"/>
      <c r="AB34" s="43">
        <f t="shared" si="43"/>
        <v>0</v>
      </c>
      <c r="AC34" s="45"/>
      <c r="AD34" s="43">
        <f t="shared" si="44"/>
        <v>0</v>
      </c>
      <c r="AE34" s="45"/>
      <c r="AF34" s="43">
        <f t="shared" si="45"/>
        <v>0</v>
      </c>
      <c r="AG34" s="45"/>
      <c r="AH34" s="43">
        <f t="shared" si="46"/>
        <v>0</v>
      </c>
      <c r="AI34" s="45"/>
      <c r="AJ34" s="43">
        <f t="shared" si="47"/>
        <v>0</v>
      </c>
      <c r="AK34" s="45"/>
      <c r="AL34" s="43">
        <f t="shared" si="48"/>
        <v>0</v>
      </c>
      <c r="AM34" s="45"/>
      <c r="AN34" s="43">
        <f t="shared" si="49"/>
        <v>0</v>
      </c>
      <c r="AO34" s="45"/>
      <c r="AP34" s="43">
        <f t="shared" si="50"/>
        <v>0</v>
      </c>
      <c r="AQ34" s="50">
        <f t="shared" si="51"/>
        <v>0</v>
      </c>
    </row>
    <row r="35" spans="1:43" ht="13.5" customHeight="1" x14ac:dyDescent="0.3">
      <c r="B35" s="272">
        <f>Ppto_GLOBAL!B54</f>
        <v>0</v>
      </c>
      <c r="C35" s="273"/>
      <c r="D35" s="273"/>
      <c r="E35" s="273"/>
      <c r="F35" s="273"/>
      <c r="G35" s="274"/>
      <c r="H35" s="54">
        <f>Ppto_GLOBAL!L54</f>
        <v>0</v>
      </c>
      <c r="I35" s="45"/>
      <c r="J35" s="43">
        <f t="shared" ref="J35" si="52">$H35*I35</f>
        <v>0</v>
      </c>
      <c r="K35" s="45"/>
      <c r="L35" s="43">
        <f t="shared" ref="L35" si="53">$H35*K35</f>
        <v>0</v>
      </c>
      <c r="M35" s="45"/>
      <c r="N35" s="43">
        <f t="shared" ref="N35" si="54">$H35*M35</f>
        <v>0</v>
      </c>
      <c r="O35" s="45"/>
      <c r="P35" s="43">
        <f t="shared" ref="P35" si="55">$H35*O35</f>
        <v>0</v>
      </c>
      <c r="Q35" s="45"/>
      <c r="R35" s="43">
        <f t="shared" ref="R35" si="56">$H35*Q35</f>
        <v>0</v>
      </c>
      <c r="S35" s="45"/>
      <c r="T35" s="43">
        <f t="shared" ref="T35" si="57">$H35*S35</f>
        <v>0</v>
      </c>
      <c r="U35" s="45"/>
      <c r="V35" s="43">
        <f t="shared" ref="V35" si="58">$H35*U35</f>
        <v>0</v>
      </c>
      <c r="W35" s="45"/>
      <c r="X35" s="43">
        <f t="shared" ref="X35" si="59">$H35*W35</f>
        <v>0</v>
      </c>
      <c r="Y35" s="45"/>
      <c r="Z35" s="43">
        <f t="shared" ref="Z35" si="60">$H35*Y35</f>
        <v>0</v>
      </c>
      <c r="AA35" s="45"/>
      <c r="AB35" s="43">
        <f t="shared" ref="AB35" si="61">$H35*AA35</f>
        <v>0</v>
      </c>
      <c r="AC35" s="45"/>
      <c r="AD35" s="43">
        <f t="shared" ref="AD35" si="62">$H35*AC35</f>
        <v>0</v>
      </c>
      <c r="AE35" s="45"/>
      <c r="AF35" s="43">
        <f t="shared" ref="AF35" si="63">$H35*AE35</f>
        <v>0</v>
      </c>
      <c r="AG35" s="45"/>
      <c r="AH35" s="43">
        <f t="shared" ref="AH35" si="64">$H35*AG35</f>
        <v>0</v>
      </c>
      <c r="AI35" s="45"/>
      <c r="AJ35" s="43">
        <f t="shared" ref="AJ35" si="65">$H35*AI35</f>
        <v>0</v>
      </c>
      <c r="AK35" s="45"/>
      <c r="AL35" s="43">
        <f t="shared" ref="AL35" si="66">$H35*AK35</f>
        <v>0</v>
      </c>
      <c r="AM35" s="45"/>
      <c r="AN35" s="43">
        <f t="shared" ref="AN35" si="67">$H35*AM35</f>
        <v>0</v>
      </c>
      <c r="AO35" s="45"/>
      <c r="AP35" s="43">
        <f t="shared" ref="AP35" si="68">$H35*AO35</f>
        <v>0</v>
      </c>
      <c r="AQ35" s="50">
        <f t="shared" si="51"/>
        <v>0</v>
      </c>
    </row>
    <row r="36" spans="1:43" ht="13.5" customHeight="1" x14ac:dyDescent="0.3">
      <c r="B36" s="272">
        <f>Ppto_GLOBAL!B55</f>
        <v>0</v>
      </c>
      <c r="C36" s="273"/>
      <c r="D36" s="273"/>
      <c r="E36" s="273"/>
      <c r="F36" s="273"/>
      <c r="G36" s="274"/>
      <c r="H36" s="54">
        <f>Ppto_GLOBAL!L55</f>
        <v>0</v>
      </c>
      <c r="I36" s="45"/>
      <c r="J36" s="43">
        <f t="shared" si="34"/>
        <v>0</v>
      </c>
      <c r="K36" s="45"/>
      <c r="L36" s="43">
        <f t="shared" si="35"/>
        <v>0</v>
      </c>
      <c r="M36" s="45"/>
      <c r="N36" s="43">
        <f t="shared" si="36"/>
        <v>0</v>
      </c>
      <c r="O36" s="45"/>
      <c r="P36" s="43">
        <f t="shared" si="37"/>
        <v>0</v>
      </c>
      <c r="Q36" s="45"/>
      <c r="R36" s="43">
        <f t="shared" si="38"/>
        <v>0</v>
      </c>
      <c r="S36" s="45"/>
      <c r="T36" s="43">
        <f t="shared" si="39"/>
        <v>0</v>
      </c>
      <c r="U36" s="45"/>
      <c r="V36" s="43">
        <f t="shared" si="40"/>
        <v>0</v>
      </c>
      <c r="W36" s="45"/>
      <c r="X36" s="43">
        <f t="shared" si="41"/>
        <v>0</v>
      </c>
      <c r="Y36" s="45"/>
      <c r="Z36" s="43">
        <f t="shared" si="42"/>
        <v>0</v>
      </c>
      <c r="AA36" s="45"/>
      <c r="AB36" s="43">
        <f t="shared" si="43"/>
        <v>0</v>
      </c>
      <c r="AC36" s="45"/>
      <c r="AD36" s="43">
        <f t="shared" si="44"/>
        <v>0</v>
      </c>
      <c r="AE36" s="45"/>
      <c r="AF36" s="43">
        <f t="shared" si="45"/>
        <v>0</v>
      </c>
      <c r="AG36" s="45"/>
      <c r="AH36" s="43">
        <f t="shared" si="46"/>
        <v>0</v>
      </c>
      <c r="AI36" s="45"/>
      <c r="AJ36" s="43">
        <f t="shared" si="47"/>
        <v>0</v>
      </c>
      <c r="AK36" s="45"/>
      <c r="AL36" s="43">
        <f t="shared" si="48"/>
        <v>0</v>
      </c>
      <c r="AM36" s="45"/>
      <c r="AN36" s="43">
        <f t="shared" si="49"/>
        <v>0</v>
      </c>
      <c r="AO36" s="45"/>
      <c r="AP36" s="43">
        <f t="shared" si="50"/>
        <v>0</v>
      </c>
      <c r="AQ36" s="50">
        <f t="shared" si="51"/>
        <v>0</v>
      </c>
    </row>
    <row r="37" spans="1:43" ht="13.5" customHeight="1" x14ac:dyDescent="0.3">
      <c r="B37" s="272">
        <f>Ppto_GLOBAL!B56</f>
        <v>0</v>
      </c>
      <c r="C37" s="273"/>
      <c r="D37" s="273"/>
      <c r="E37" s="273"/>
      <c r="F37" s="273"/>
      <c r="G37" s="274"/>
      <c r="H37" s="54">
        <f>Ppto_GLOBAL!L56</f>
        <v>0</v>
      </c>
      <c r="I37" s="45"/>
      <c r="J37" s="43">
        <f t="shared" si="34"/>
        <v>0</v>
      </c>
      <c r="K37" s="45"/>
      <c r="L37" s="43">
        <f t="shared" si="35"/>
        <v>0</v>
      </c>
      <c r="M37" s="45"/>
      <c r="N37" s="43">
        <f t="shared" si="36"/>
        <v>0</v>
      </c>
      <c r="O37" s="45"/>
      <c r="P37" s="43">
        <f t="shared" si="37"/>
        <v>0</v>
      </c>
      <c r="Q37" s="45"/>
      <c r="R37" s="43">
        <f t="shared" si="38"/>
        <v>0</v>
      </c>
      <c r="S37" s="45"/>
      <c r="T37" s="43">
        <f t="shared" si="39"/>
        <v>0</v>
      </c>
      <c r="U37" s="45"/>
      <c r="V37" s="43">
        <f t="shared" si="40"/>
        <v>0</v>
      </c>
      <c r="W37" s="45"/>
      <c r="X37" s="43">
        <f t="shared" si="41"/>
        <v>0</v>
      </c>
      <c r="Y37" s="45"/>
      <c r="Z37" s="43">
        <f t="shared" si="42"/>
        <v>0</v>
      </c>
      <c r="AA37" s="45"/>
      <c r="AB37" s="43">
        <f t="shared" si="43"/>
        <v>0</v>
      </c>
      <c r="AC37" s="45"/>
      <c r="AD37" s="43">
        <f t="shared" si="44"/>
        <v>0</v>
      </c>
      <c r="AE37" s="45"/>
      <c r="AF37" s="43">
        <f t="shared" si="45"/>
        <v>0</v>
      </c>
      <c r="AG37" s="45"/>
      <c r="AH37" s="43">
        <f t="shared" si="46"/>
        <v>0</v>
      </c>
      <c r="AI37" s="45"/>
      <c r="AJ37" s="43">
        <f t="shared" si="47"/>
        <v>0</v>
      </c>
      <c r="AK37" s="45"/>
      <c r="AL37" s="43">
        <f t="shared" si="48"/>
        <v>0</v>
      </c>
      <c r="AM37" s="45"/>
      <c r="AN37" s="43">
        <f t="shared" si="49"/>
        <v>0</v>
      </c>
      <c r="AO37" s="45"/>
      <c r="AP37" s="43">
        <f t="shared" si="50"/>
        <v>0</v>
      </c>
      <c r="AQ37" s="50">
        <f t="shared" si="51"/>
        <v>0</v>
      </c>
    </row>
    <row r="38" spans="1:43" ht="13.5" customHeight="1" x14ac:dyDescent="0.3">
      <c r="B38" s="272">
        <f>Ppto_GLOBAL!B57</f>
        <v>0</v>
      </c>
      <c r="C38" s="273"/>
      <c r="D38" s="273"/>
      <c r="E38" s="273"/>
      <c r="F38" s="273"/>
      <c r="G38" s="274"/>
      <c r="H38" s="54">
        <f>Ppto_GLOBAL!L57</f>
        <v>0</v>
      </c>
      <c r="I38" s="45"/>
      <c r="J38" s="43">
        <f t="shared" si="34"/>
        <v>0</v>
      </c>
      <c r="K38" s="45"/>
      <c r="L38" s="43">
        <f t="shared" si="35"/>
        <v>0</v>
      </c>
      <c r="M38" s="45"/>
      <c r="N38" s="43">
        <f t="shared" si="36"/>
        <v>0</v>
      </c>
      <c r="O38" s="45"/>
      <c r="P38" s="43">
        <f t="shared" si="37"/>
        <v>0</v>
      </c>
      <c r="Q38" s="45"/>
      <c r="R38" s="43">
        <f t="shared" si="38"/>
        <v>0</v>
      </c>
      <c r="S38" s="45"/>
      <c r="T38" s="43">
        <f t="shared" si="39"/>
        <v>0</v>
      </c>
      <c r="U38" s="45"/>
      <c r="V38" s="43">
        <f t="shared" si="40"/>
        <v>0</v>
      </c>
      <c r="W38" s="45"/>
      <c r="X38" s="43">
        <f t="shared" si="41"/>
        <v>0</v>
      </c>
      <c r="Y38" s="45"/>
      <c r="Z38" s="43">
        <f t="shared" si="42"/>
        <v>0</v>
      </c>
      <c r="AA38" s="45"/>
      <c r="AB38" s="43">
        <f t="shared" si="43"/>
        <v>0</v>
      </c>
      <c r="AC38" s="45"/>
      <c r="AD38" s="43">
        <f t="shared" si="44"/>
        <v>0</v>
      </c>
      <c r="AE38" s="45"/>
      <c r="AF38" s="43">
        <f t="shared" si="45"/>
        <v>0</v>
      </c>
      <c r="AG38" s="45"/>
      <c r="AH38" s="43">
        <f t="shared" si="46"/>
        <v>0</v>
      </c>
      <c r="AI38" s="45"/>
      <c r="AJ38" s="43">
        <f t="shared" si="47"/>
        <v>0</v>
      </c>
      <c r="AK38" s="45"/>
      <c r="AL38" s="43">
        <f t="shared" si="48"/>
        <v>0</v>
      </c>
      <c r="AM38" s="45"/>
      <c r="AN38" s="43">
        <f t="shared" si="49"/>
        <v>0</v>
      </c>
      <c r="AO38" s="45"/>
      <c r="AP38" s="43">
        <f t="shared" si="50"/>
        <v>0</v>
      </c>
      <c r="AQ38" s="50">
        <f t="shared" si="51"/>
        <v>0</v>
      </c>
    </row>
    <row r="39" spans="1:43" ht="13.5" customHeight="1" x14ac:dyDescent="0.3">
      <c r="B39" s="275" t="s">
        <v>153</v>
      </c>
      <c r="C39" s="276"/>
      <c r="D39" s="276"/>
      <c r="E39" s="276"/>
      <c r="F39" s="276"/>
      <c r="G39" s="277"/>
      <c r="H39" s="55">
        <f>SUM(H31:H38)</f>
        <v>0</v>
      </c>
      <c r="I39" s="71" t="e">
        <f>J39/$H$39</f>
        <v>#DIV/0!</v>
      </c>
      <c r="J39" s="51">
        <f>SUM(J31:J38)</f>
        <v>0</v>
      </c>
      <c r="K39" s="71" t="e">
        <f>L39/$H$39</f>
        <v>#DIV/0!</v>
      </c>
      <c r="L39" s="51">
        <f>SUM(L31:L38)</f>
        <v>0</v>
      </c>
      <c r="M39" s="71" t="e">
        <f>N39/$H$39</f>
        <v>#DIV/0!</v>
      </c>
      <c r="N39" s="51">
        <f>SUM(N31:N38)</f>
        <v>0</v>
      </c>
      <c r="O39" s="71" t="e">
        <f>P39/$H$39</f>
        <v>#DIV/0!</v>
      </c>
      <c r="P39" s="51">
        <f>SUM(P31:P38)</f>
        <v>0</v>
      </c>
      <c r="Q39" s="71" t="e">
        <f>R39/$H$39</f>
        <v>#DIV/0!</v>
      </c>
      <c r="R39" s="51">
        <f>SUM(R31:R38)</f>
        <v>0</v>
      </c>
      <c r="S39" s="71" t="e">
        <f>T39/$H$39</f>
        <v>#DIV/0!</v>
      </c>
      <c r="T39" s="51">
        <f>SUM(T31:T38)</f>
        <v>0</v>
      </c>
      <c r="U39" s="71" t="e">
        <f>V39/$H$39</f>
        <v>#DIV/0!</v>
      </c>
      <c r="V39" s="51">
        <f>SUM(V31:V38)</f>
        <v>0</v>
      </c>
      <c r="W39" s="71" t="e">
        <f>X39/$H$39</f>
        <v>#DIV/0!</v>
      </c>
      <c r="X39" s="51">
        <f>SUM(X31:X38)</f>
        <v>0</v>
      </c>
      <c r="Y39" s="71" t="e">
        <f>Z39/$H$39</f>
        <v>#DIV/0!</v>
      </c>
      <c r="Z39" s="51">
        <f>SUM(Z31:Z38)</f>
        <v>0</v>
      </c>
      <c r="AA39" s="71" t="e">
        <f>AB39/$H$39</f>
        <v>#DIV/0!</v>
      </c>
      <c r="AB39" s="51">
        <f>SUM(AB31:AB38)</f>
        <v>0</v>
      </c>
      <c r="AC39" s="71" t="e">
        <f>AD39/$H$39</f>
        <v>#DIV/0!</v>
      </c>
      <c r="AD39" s="51">
        <f>SUM(AD31:AD38)</f>
        <v>0</v>
      </c>
      <c r="AE39" s="71" t="e">
        <f>AF39/$H$39</f>
        <v>#DIV/0!</v>
      </c>
      <c r="AF39" s="51">
        <f>SUM(AF31:AF38)</f>
        <v>0</v>
      </c>
      <c r="AG39" s="71" t="e">
        <f>AH39/$H$39</f>
        <v>#DIV/0!</v>
      </c>
      <c r="AH39" s="51">
        <f>SUM(AH31:AH38)</f>
        <v>0</v>
      </c>
      <c r="AI39" s="71" t="e">
        <f>AJ39/$H$39</f>
        <v>#DIV/0!</v>
      </c>
      <c r="AJ39" s="51">
        <f>SUM(AJ31:AJ38)</f>
        <v>0</v>
      </c>
      <c r="AK39" s="71" t="e">
        <f>AL39/$H$39</f>
        <v>#DIV/0!</v>
      </c>
      <c r="AL39" s="51">
        <f>SUM(AL31:AL38)</f>
        <v>0</v>
      </c>
      <c r="AM39" s="71" t="e">
        <f>AN39/$H$39</f>
        <v>#DIV/0!</v>
      </c>
      <c r="AN39" s="51">
        <f>SUM(AN31:AN38)</f>
        <v>0</v>
      </c>
      <c r="AO39" s="71" t="e">
        <f>AP39/$H$39</f>
        <v>#DIV/0!</v>
      </c>
      <c r="AP39" s="51">
        <f>SUM(AP31:AP38)</f>
        <v>0</v>
      </c>
      <c r="AQ39" s="52">
        <f>H39-J39-L39-N39-P39-R39-T39-V39-X39-Z39-AB39-AD39-AF39-AH39-AJ39-AL39-AN39-AP39</f>
        <v>0</v>
      </c>
    </row>
    <row r="40" spans="1:43" ht="6.75" customHeight="1" x14ac:dyDescent="0.3">
      <c r="B40" s="28"/>
      <c r="C40" s="28"/>
      <c r="D40" s="28"/>
      <c r="E40" s="28"/>
      <c r="F40" s="28"/>
      <c r="G40" s="28"/>
      <c r="H40" s="30"/>
      <c r="AQ40" s="56"/>
    </row>
    <row r="41" spans="1:43" ht="21.75" customHeight="1" x14ac:dyDescent="0.3">
      <c r="A41" s="203" t="s">
        <v>154</v>
      </c>
      <c r="B41" s="203"/>
      <c r="C41" s="203"/>
      <c r="D41" s="203"/>
      <c r="E41" s="203"/>
      <c r="F41" s="203"/>
      <c r="G41" s="203"/>
      <c r="H41" s="203"/>
      <c r="AQ41" s="56"/>
    </row>
    <row r="42" spans="1:43" ht="6.75" customHeight="1" x14ac:dyDescent="0.3">
      <c r="A42" s="39"/>
      <c r="B42" s="39"/>
      <c r="C42" s="39"/>
      <c r="D42" s="39"/>
      <c r="E42" s="39"/>
      <c r="F42" s="39"/>
      <c r="G42" s="39"/>
      <c r="AQ42" s="56"/>
    </row>
    <row r="43" spans="1:43" ht="16.5" customHeight="1" x14ac:dyDescent="0.3">
      <c r="A43" s="3"/>
      <c r="B43" s="171" t="s">
        <v>149</v>
      </c>
      <c r="C43" s="172"/>
      <c r="D43" s="172"/>
      <c r="E43" s="172"/>
      <c r="F43" s="172"/>
      <c r="G43" s="172"/>
      <c r="H43" s="173"/>
      <c r="I43" s="295" t="str">
        <f>I8</f>
        <v>ARAGÓN</v>
      </c>
      <c r="J43" s="296"/>
      <c r="K43" s="295" t="str">
        <f>K8</f>
        <v>CATALUÑA</v>
      </c>
      <c r="L43" s="296"/>
      <c r="M43" s="295" t="str">
        <f>M8</f>
        <v>MADRID</v>
      </c>
      <c r="N43" s="296"/>
      <c r="O43" s="295" t="str">
        <f>O8</f>
        <v>NAVARRA</v>
      </c>
      <c r="P43" s="296"/>
      <c r="Q43" s="295" t="str">
        <f>Q8</f>
        <v>PAIS VASCO</v>
      </c>
      <c r="R43" s="296"/>
      <c r="S43" s="295" t="str">
        <f>S8</f>
        <v>CANTABRIA</v>
      </c>
      <c r="T43" s="296"/>
      <c r="U43" s="295" t="str">
        <f>U8</f>
        <v>CASTILLA Y LEÓN</v>
      </c>
      <c r="V43" s="296"/>
      <c r="W43" s="295" t="str">
        <f>W8</f>
        <v>C. VALENCIANA</v>
      </c>
      <c r="X43" s="296"/>
      <c r="Y43" s="295" t="str">
        <f>Y8</f>
        <v>GALICIA</v>
      </c>
      <c r="Z43" s="296"/>
      <c r="AA43" s="295" t="str">
        <f>AA8</f>
        <v>ISLAS BALEARES</v>
      </c>
      <c r="AB43" s="296"/>
      <c r="AC43" s="295" t="str">
        <f>AC8</f>
        <v>LA RIOJA</v>
      </c>
      <c r="AD43" s="296"/>
      <c r="AE43" s="295" t="str">
        <f>AE8</f>
        <v>ASTURIAS</v>
      </c>
      <c r="AF43" s="296"/>
      <c r="AG43" s="295" t="str">
        <f>AG8</f>
        <v>R. MURCIA</v>
      </c>
      <c r="AH43" s="296"/>
      <c r="AI43" s="295" t="str">
        <f>AI8</f>
        <v>ISLAS CANARIAS</v>
      </c>
      <c r="AJ43" s="296"/>
      <c r="AK43" s="295" t="str">
        <f>AK8</f>
        <v>ANDALUCÍA</v>
      </c>
      <c r="AL43" s="296"/>
      <c r="AM43" s="295" t="str">
        <f>AM8</f>
        <v>CASTILLA-LA MANCHA</v>
      </c>
      <c r="AN43" s="296"/>
      <c r="AO43" s="295" t="str">
        <f>AO8</f>
        <v>EXTREMADURA</v>
      </c>
      <c r="AP43" s="296"/>
      <c r="AQ43" s="282" t="s">
        <v>148</v>
      </c>
    </row>
    <row r="44" spans="1:43" ht="25.5" customHeight="1" x14ac:dyDescent="0.3">
      <c r="B44" s="171" t="s">
        <v>67</v>
      </c>
      <c r="C44" s="172"/>
      <c r="D44" s="172"/>
      <c r="E44" s="172"/>
      <c r="F44" s="172"/>
      <c r="G44" s="172"/>
      <c r="H44" s="49" t="s">
        <v>151</v>
      </c>
      <c r="I44" s="49" t="s">
        <v>152</v>
      </c>
      <c r="J44" s="49" t="s">
        <v>168</v>
      </c>
      <c r="K44" s="49" t="s">
        <v>152</v>
      </c>
      <c r="L44" s="49" t="s">
        <v>169</v>
      </c>
      <c r="M44" s="49" t="s">
        <v>152</v>
      </c>
      <c r="N44" s="49" t="s">
        <v>168</v>
      </c>
      <c r="O44" s="49" t="s">
        <v>152</v>
      </c>
      <c r="P44" s="49" t="s">
        <v>168</v>
      </c>
      <c r="Q44" s="49" t="s">
        <v>152</v>
      </c>
      <c r="R44" s="49" t="s">
        <v>168</v>
      </c>
      <c r="S44" s="49" t="s">
        <v>152</v>
      </c>
      <c r="T44" s="49" t="s">
        <v>168</v>
      </c>
      <c r="U44" s="49" t="s">
        <v>152</v>
      </c>
      <c r="V44" s="49" t="s">
        <v>168</v>
      </c>
      <c r="W44" s="49" t="s">
        <v>152</v>
      </c>
      <c r="X44" s="49" t="s">
        <v>168</v>
      </c>
      <c r="Y44" s="49" t="s">
        <v>152</v>
      </c>
      <c r="Z44" s="49" t="s">
        <v>168</v>
      </c>
      <c r="AA44" s="49" t="s">
        <v>152</v>
      </c>
      <c r="AB44" s="49" t="s">
        <v>168</v>
      </c>
      <c r="AC44" s="49" t="s">
        <v>152</v>
      </c>
      <c r="AD44" s="49" t="s">
        <v>168</v>
      </c>
      <c r="AE44" s="49" t="s">
        <v>152</v>
      </c>
      <c r="AF44" s="49" t="s">
        <v>168</v>
      </c>
      <c r="AG44" s="49" t="s">
        <v>152</v>
      </c>
      <c r="AH44" s="49" t="s">
        <v>168</v>
      </c>
      <c r="AI44" s="49" t="s">
        <v>152</v>
      </c>
      <c r="AJ44" s="49" t="s">
        <v>168</v>
      </c>
      <c r="AK44" s="49" t="s">
        <v>152</v>
      </c>
      <c r="AL44" s="49" t="s">
        <v>168</v>
      </c>
      <c r="AM44" s="49" t="s">
        <v>152</v>
      </c>
      <c r="AN44" s="49" t="s">
        <v>168</v>
      </c>
      <c r="AO44" s="49" t="s">
        <v>152</v>
      </c>
      <c r="AP44" s="49" t="s">
        <v>168</v>
      </c>
      <c r="AQ44" s="284"/>
    </row>
    <row r="45" spans="1:43" ht="13.15" customHeight="1" x14ac:dyDescent="0.3">
      <c r="B45" s="244" t="s">
        <v>89</v>
      </c>
      <c r="C45" s="245"/>
      <c r="D45" s="245"/>
      <c r="E45" s="245"/>
      <c r="F45" s="245"/>
      <c r="G45" s="256"/>
      <c r="H45" s="57">
        <f>H26</f>
        <v>0</v>
      </c>
      <c r="I45" s="58" t="e">
        <f>J45/$H$45</f>
        <v>#DIV/0!</v>
      </c>
      <c r="J45" s="59">
        <f>J26</f>
        <v>0</v>
      </c>
      <c r="K45" s="58" t="e">
        <f>L45/$H$45</f>
        <v>#DIV/0!</v>
      </c>
      <c r="L45" s="59">
        <f>L26</f>
        <v>0</v>
      </c>
      <c r="M45" s="58" t="e">
        <f>N45/$H$45</f>
        <v>#DIV/0!</v>
      </c>
      <c r="N45" s="59">
        <f>N26</f>
        <v>0</v>
      </c>
      <c r="O45" s="58" t="e">
        <f>P45/$H$45</f>
        <v>#DIV/0!</v>
      </c>
      <c r="P45" s="59">
        <f>P26</f>
        <v>0</v>
      </c>
      <c r="Q45" s="58" t="e">
        <f>R45/$H$45</f>
        <v>#DIV/0!</v>
      </c>
      <c r="R45" s="59">
        <f>R26</f>
        <v>0</v>
      </c>
      <c r="S45" s="58" t="e">
        <f>T45/$H$45</f>
        <v>#DIV/0!</v>
      </c>
      <c r="T45" s="59">
        <f>T26</f>
        <v>0</v>
      </c>
      <c r="U45" s="58" t="e">
        <f>V45/$H$45</f>
        <v>#DIV/0!</v>
      </c>
      <c r="V45" s="59">
        <f>V26</f>
        <v>0</v>
      </c>
      <c r="W45" s="58" t="e">
        <f>X45/$H$45</f>
        <v>#DIV/0!</v>
      </c>
      <c r="X45" s="59">
        <f>X26</f>
        <v>0</v>
      </c>
      <c r="Y45" s="58" t="e">
        <f>Z45/$H$45</f>
        <v>#DIV/0!</v>
      </c>
      <c r="Z45" s="59">
        <f>Z26</f>
        <v>0</v>
      </c>
      <c r="AA45" s="58" t="e">
        <f>AB45/$H$45</f>
        <v>#DIV/0!</v>
      </c>
      <c r="AB45" s="59">
        <f>AB26</f>
        <v>0</v>
      </c>
      <c r="AC45" s="58" t="e">
        <f>AD45/$H$45</f>
        <v>#DIV/0!</v>
      </c>
      <c r="AD45" s="59">
        <f>AD26</f>
        <v>0</v>
      </c>
      <c r="AE45" s="58" t="e">
        <f>AF45/$H$45</f>
        <v>#DIV/0!</v>
      </c>
      <c r="AF45" s="59">
        <f>AF26</f>
        <v>0</v>
      </c>
      <c r="AG45" s="58" t="e">
        <f>AH45/$H$45</f>
        <v>#DIV/0!</v>
      </c>
      <c r="AH45" s="59">
        <f>AH26</f>
        <v>0</v>
      </c>
      <c r="AI45" s="58" t="e">
        <f>AJ45/$H$45</f>
        <v>#DIV/0!</v>
      </c>
      <c r="AJ45" s="59">
        <f>AJ26</f>
        <v>0</v>
      </c>
      <c r="AK45" s="58" t="e">
        <f>AL45/$H$45</f>
        <v>#DIV/0!</v>
      </c>
      <c r="AL45" s="59">
        <f>AL26</f>
        <v>0</v>
      </c>
      <c r="AM45" s="58" t="e">
        <f>AN45/$H$45</f>
        <v>#DIV/0!</v>
      </c>
      <c r="AN45" s="59">
        <f>AN26</f>
        <v>0</v>
      </c>
      <c r="AO45" s="58" t="e">
        <f>AP45/$H$45</f>
        <v>#DIV/0!</v>
      </c>
      <c r="AP45" s="59">
        <f>AP26</f>
        <v>0</v>
      </c>
      <c r="AQ45" s="50">
        <f t="shared" ref="AQ45:AQ46" si="69">H45-J45-L45-N45-P45-R45-T45-V45-X45-Z45-AB45-AD45-AF45-AH45-AJ45-AL45-AN45-AP45</f>
        <v>0</v>
      </c>
    </row>
    <row r="46" spans="1:43" ht="13.15" customHeight="1" x14ac:dyDescent="0.3">
      <c r="B46" s="244" t="s">
        <v>146</v>
      </c>
      <c r="C46" s="245"/>
      <c r="D46" s="245"/>
      <c r="E46" s="245"/>
      <c r="F46" s="245"/>
      <c r="G46" s="256"/>
      <c r="H46" s="57">
        <f>H39</f>
        <v>0</v>
      </c>
      <c r="I46" s="58" t="e">
        <f>J46/$H$46</f>
        <v>#DIV/0!</v>
      </c>
      <c r="J46" s="59">
        <f>J39</f>
        <v>0</v>
      </c>
      <c r="K46" s="58" t="e">
        <f>L46/$H$46</f>
        <v>#DIV/0!</v>
      </c>
      <c r="L46" s="59">
        <f>L39</f>
        <v>0</v>
      </c>
      <c r="M46" s="58" t="e">
        <f>N46/$H$46</f>
        <v>#DIV/0!</v>
      </c>
      <c r="N46" s="59">
        <f>N39</f>
        <v>0</v>
      </c>
      <c r="O46" s="58" t="e">
        <f>P46/$H$46</f>
        <v>#DIV/0!</v>
      </c>
      <c r="P46" s="59">
        <f>P39</f>
        <v>0</v>
      </c>
      <c r="Q46" s="58" t="e">
        <f>R46/$H$46</f>
        <v>#DIV/0!</v>
      </c>
      <c r="R46" s="59">
        <f>R39</f>
        <v>0</v>
      </c>
      <c r="S46" s="58" t="e">
        <f>T46/$H$46</f>
        <v>#DIV/0!</v>
      </c>
      <c r="T46" s="59">
        <f>T39</f>
        <v>0</v>
      </c>
      <c r="U46" s="58" t="e">
        <f>V46/$H$46</f>
        <v>#DIV/0!</v>
      </c>
      <c r="V46" s="59">
        <f>V39</f>
        <v>0</v>
      </c>
      <c r="W46" s="58" t="e">
        <f>X46/$H$46</f>
        <v>#DIV/0!</v>
      </c>
      <c r="X46" s="59">
        <f>X39</f>
        <v>0</v>
      </c>
      <c r="Y46" s="58" t="e">
        <f>Z46/$H$46</f>
        <v>#DIV/0!</v>
      </c>
      <c r="Z46" s="59">
        <f>Z39</f>
        <v>0</v>
      </c>
      <c r="AA46" s="58" t="e">
        <f>AB46/$H$46</f>
        <v>#DIV/0!</v>
      </c>
      <c r="AB46" s="59">
        <f>AB39</f>
        <v>0</v>
      </c>
      <c r="AC46" s="58" t="e">
        <f>AD46/$H$46</f>
        <v>#DIV/0!</v>
      </c>
      <c r="AD46" s="59">
        <f>AD39</f>
        <v>0</v>
      </c>
      <c r="AE46" s="58" t="e">
        <f>AF46/$H$46</f>
        <v>#DIV/0!</v>
      </c>
      <c r="AF46" s="59">
        <f>AF39</f>
        <v>0</v>
      </c>
      <c r="AG46" s="58" t="e">
        <f>AH46/$H$46</f>
        <v>#DIV/0!</v>
      </c>
      <c r="AH46" s="59">
        <f>AH39</f>
        <v>0</v>
      </c>
      <c r="AI46" s="58" t="e">
        <f>AJ46/$H$46</f>
        <v>#DIV/0!</v>
      </c>
      <c r="AJ46" s="59">
        <f>AJ39</f>
        <v>0</v>
      </c>
      <c r="AK46" s="58" t="e">
        <f>AL46/$H$46</f>
        <v>#DIV/0!</v>
      </c>
      <c r="AL46" s="59">
        <f>AL39</f>
        <v>0</v>
      </c>
      <c r="AM46" s="58" t="e">
        <f>AN46/$H$46</f>
        <v>#DIV/0!</v>
      </c>
      <c r="AN46" s="59">
        <f>AN39</f>
        <v>0</v>
      </c>
      <c r="AO46" s="58" t="e">
        <f>AP46/$H$46</f>
        <v>#DIV/0!</v>
      </c>
      <c r="AP46" s="59">
        <f>AP39</f>
        <v>0</v>
      </c>
      <c r="AQ46" s="50">
        <f t="shared" si="69"/>
        <v>0</v>
      </c>
    </row>
    <row r="47" spans="1:43" ht="13.9" customHeight="1" x14ac:dyDescent="0.3">
      <c r="B47" s="193" t="s">
        <v>300</v>
      </c>
      <c r="C47" s="194"/>
      <c r="D47" s="194"/>
      <c r="E47" s="194"/>
      <c r="F47" s="194"/>
      <c r="G47" s="168"/>
      <c r="H47" s="55">
        <f>H45+H46</f>
        <v>0</v>
      </c>
      <c r="I47" s="62" t="e">
        <f>J47/$H$47</f>
        <v>#DIV/0!</v>
      </c>
      <c r="J47" s="51">
        <f>SUM(J45:J46)</f>
        <v>0</v>
      </c>
      <c r="K47" s="62" t="e">
        <f>L47/$H$47</f>
        <v>#DIV/0!</v>
      </c>
      <c r="L47" s="51">
        <f>SUM(L45:L46)</f>
        <v>0</v>
      </c>
      <c r="M47" s="62" t="e">
        <f>N47/$H$47</f>
        <v>#DIV/0!</v>
      </c>
      <c r="N47" s="51">
        <f>SUM(N45:N46)</f>
        <v>0</v>
      </c>
      <c r="O47" s="62" t="e">
        <f>P47/$H$47</f>
        <v>#DIV/0!</v>
      </c>
      <c r="P47" s="51">
        <f>SUM(P45:P46)</f>
        <v>0</v>
      </c>
      <c r="Q47" s="62" t="e">
        <f>R47/$H$47</f>
        <v>#DIV/0!</v>
      </c>
      <c r="R47" s="51">
        <f>SUM(R45:R46)</f>
        <v>0</v>
      </c>
      <c r="S47" s="62" t="e">
        <f>T47/$H$47</f>
        <v>#DIV/0!</v>
      </c>
      <c r="T47" s="51">
        <f>SUM(T45:T46)</f>
        <v>0</v>
      </c>
      <c r="U47" s="62" t="e">
        <f>V47/$H$47</f>
        <v>#DIV/0!</v>
      </c>
      <c r="V47" s="51">
        <f>SUM(V45:V46)</f>
        <v>0</v>
      </c>
      <c r="W47" s="62" t="e">
        <f>X47/$H$47</f>
        <v>#DIV/0!</v>
      </c>
      <c r="X47" s="51">
        <f>SUM(X45:X46)</f>
        <v>0</v>
      </c>
      <c r="Y47" s="62" t="e">
        <f>Z47/$H$47</f>
        <v>#DIV/0!</v>
      </c>
      <c r="Z47" s="51">
        <f>SUM(Z45:Z46)</f>
        <v>0</v>
      </c>
      <c r="AA47" s="62" t="e">
        <f>AB47/$H$47</f>
        <v>#DIV/0!</v>
      </c>
      <c r="AB47" s="51">
        <f>SUM(AB45:AB46)</f>
        <v>0</v>
      </c>
      <c r="AC47" s="62" t="e">
        <f>AD47/$H$47</f>
        <v>#DIV/0!</v>
      </c>
      <c r="AD47" s="51">
        <f>SUM(AD45:AD46)</f>
        <v>0</v>
      </c>
      <c r="AE47" s="62" t="e">
        <f>AF47/$H$47</f>
        <v>#DIV/0!</v>
      </c>
      <c r="AF47" s="51">
        <f>SUM(AF45:AF46)</f>
        <v>0</v>
      </c>
      <c r="AG47" s="62" t="e">
        <f>AH47/$H$47</f>
        <v>#DIV/0!</v>
      </c>
      <c r="AH47" s="51">
        <f>SUM(AH45:AH46)</f>
        <v>0</v>
      </c>
      <c r="AI47" s="62" t="e">
        <f>AJ47/$H$47</f>
        <v>#DIV/0!</v>
      </c>
      <c r="AJ47" s="51">
        <f>SUM(AJ45:AJ46)</f>
        <v>0</v>
      </c>
      <c r="AK47" s="62" t="e">
        <f>AL47/$H$47</f>
        <v>#DIV/0!</v>
      </c>
      <c r="AL47" s="51">
        <f>SUM(AL45:AL46)</f>
        <v>0</v>
      </c>
      <c r="AM47" s="62" t="e">
        <f>AN47/$H$47</f>
        <v>#DIV/0!</v>
      </c>
      <c r="AN47" s="51">
        <f>SUM(AN45:AN46)</f>
        <v>0</v>
      </c>
      <c r="AO47" s="62" t="e">
        <f>AP47/$H$47</f>
        <v>#DIV/0!</v>
      </c>
      <c r="AP47" s="51">
        <f>SUM(AP45:AP46)</f>
        <v>0</v>
      </c>
      <c r="AQ47" s="52">
        <f>H47-J47-L47-N47-P47-R47-T47-V47-X47-Z47-AB47-AD47-AF47-AH47-AJ47-AL47-AN47-AP47</f>
        <v>0</v>
      </c>
    </row>
    <row r="48" spans="1:43" ht="6.75" customHeight="1" x14ac:dyDescent="0.3">
      <c r="B48" s="41"/>
      <c r="C48" s="41"/>
      <c r="D48" s="41"/>
      <c r="E48" s="41"/>
      <c r="F48" s="41"/>
      <c r="G48" s="41"/>
      <c r="H48" s="22"/>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4"/>
    </row>
    <row r="49" spans="2:43" ht="25.5" customHeight="1" x14ac:dyDescent="0.3">
      <c r="B49" s="171" t="s">
        <v>68</v>
      </c>
      <c r="C49" s="172"/>
      <c r="D49" s="172"/>
      <c r="E49" s="172"/>
      <c r="F49" s="172"/>
      <c r="G49" s="172"/>
      <c r="H49" s="49" t="s">
        <v>151</v>
      </c>
      <c r="I49" s="49" t="s">
        <v>152</v>
      </c>
      <c r="J49" s="49" t="s">
        <v>168</v>
      </c>
      <c r="K49" s="49" t="s">
        <v>152</v>
      </c>
      <c r="L49" s="49" t="s">
        <v>169</v>
      </c>
      <c r="M49" s="49" t="s">
        <v>152</v>
      </c>
      <c r="N49" s="49" t="s">
        <v>168</v>
      </c>
      <c r="O49" s="49" t="s">
        <v>152</v>
      </c>
      <c r="P49" s="49" t="s">
        <v>168</v>
      </c>
      <c r="Q49" s="49" t="s">
        <v>152</v>
      </c>
      <c r="R49" s="49" t="s">
        <v>168</v>
      </c>
      <c r="S49" s="49" t="s">
        <v>152</v>
      </c>
      <c r="T49" s="49" t="s">
        <v>168</v>
      </c>
      <c r="U49" s="49" t="s">
        <v>152</v>
      </c>
      <c r="V49" s="49" t="s">
        <v>168</v>
      </c>
      <c r="W49" s="49" t="s">
        <v>152</v>
      </c>
      <c r="X49" s="49" t="s">
        <v>168</v>
      </c>
      <c r="Y49" s="49" t="s">
        <v>152</v>
      </c>
      <c r="Z49" s="49" t="s">
        <v>168</v>
      </c>
      <c r="AA49" s="49" t="s">
        <v>152</v>
      </c>
      <c r="AB49" s="49" t="s">
        <v>168</v>
      </c>
      <c r="AC49" s="49" t="s">
        <v>152</v>
      </c>
      <c r="AD49" s="49" t="s">
        <v>168</v>
      </c>
      <c r="AE49" s="49" t="s">
        <v>152</v>
      </c>
      <c r="AF49" s="49" t="s">
        <v>168</v>
      </c>
      <c r="AG49" s="49" t="s">
        <v>152</v>
      </c>
      <c r="AH49" s="49" t="s">
        <v>168</v>
      </c>
      <c r="AI49" s="49" t="s">
        <v>152</v>
      </c>
      <c r="AJ49" s="49" t="s">
        <v>168</v>
      </c>
      <c r="AK49" s="49" t="s">
        <v>152</v>
      </c>
      <c r="AL49" s="49" t="s">
        <v>168</v>
      </c>
      <c r="AM49" s="49" t="s">
        <v>152</v>
      </c>
      <c r="AN49" s="49" t="s">
        <v>168</v>
      </c>
      <c r="AO49" s="49" t="s">
        <v>152</v>
      </c>
      <c r="AP49" s="49" t="s">
        <v>168</v>
      </c>
      <c r="AQ49" s="65" t="s">
        <v>148</v>
      </c>
    </row>
    <row r="50" spans="2:43" ht="13.15" customHeight="1" x14ac:dyDescent="0.3">
      <c r="B50" s="244" t="str">
        <f>Ppto_GLOBAL!B70</f>
        <v xml:space="preserve">   6.1.2.1. Cursos de formación para participantes (subcontratados)</v>
      </c>
      <c r="C50" s="245"/>
      <c r="D50" s="245"/>
      <c r="E50" s="245"/>
      <c r="F50" s="245"/>
      <c r="G50" s="245"/>
      <c r="H50" s="57">
        <f>Ppto_GLOBAL!M70</f>
        <v>0</v>
      </c>
      <c r="I50" s="45"/>
      <c r="J50" s="43">
        <f t="shared" ref="J50:J60" si="70">$H50*I50</f>
        <v>0</v>
      </c>
      <c r="K50" s="45"/>
      <c r="L50" s="43">
        <f t="shared" ref="L50:L60" si="71">$H50*K50</f>
        <v>0</v>
      </c>
      <c r="M50" s="45"/>
      <c r="N50" s="43">
        <f t="shared" ref="N50:N60" si="72">$H50*M50</f>
        <v>0</v>
      </c>
      <c r="O50" s="45"/>
      <c r="P50" s="43">
        <f t="shared" ref="P50:P60" si="73">$H50*O50</f>
        <v>0</v>
      </c>
      <c r="Q50" s="45"/>
      <c r="R50" s="43">
        <f t="shared" ref="R50:R60" si="74">$H50*Q50</f>
        <v>0</v>
      </c>
      <c r="S50" s="45"/>
      <c r="T50" s="43">
        <f t="shared" ref="T50:T60" si="75">$H50*S50</f>
        <v>0</v>
      </c>
      <c r="U50" s="45"/>
      <c r="V50" s="43">
        <f t="shared" ref="V50:V60" si="76">$H50*U50</f>
        <v>0</v>
      </c>
      <c r="W50" s="45"/>
      <c r="X50" s="43">
        <f t="shared" ref="X50:X60" si="77">$H50*W50</f>
        <v>0</v>
      </c>
      <c r="Y50" s="45"/>
      <c r="Z50" s="43">
        <f t="shared" ref="Z50:Z60" si="78">$H50*Y50</f>
        <v>0</v>
      </c>
      <c r="AA50" s="45"/>
      <c r="AB50" s="43">
        <f t="shared" ref="AB50:AB60" si="79">$H50*AA50</f>
        <v>0</v>
      </c>
      <c r="AC50" s="45"/>
      <c r="AD50" s="43">
        <f t="shared" ref="AD50:AD60" si="80">$H50*AC50</f>
        <v>0</v>
      </c>
      <c r="AE50" s="45"/>
      <c r="AF50" s="43">
        <f t="shared" ref="AF50:AF60" si="81">$H50*AE50</f>
        <v>0</v>
      </c>
      <c r="AG50" s="45"/>
      <c r="AH50" s="43">
        <f t="shared" ref="AH50:AH60" si="82">$H50*AG50</f>
        <v>0</v>
      </c>
      <c r="AI50" s="45"/>
      <c r="AJ50" s="43">
        <f t="shared" ref="AJ50:AJ60" si="83">$H50*AI50</f>
        <v>0</v>
      </c>
      <c r="AK50" s="45"/>
      <c r="AL50" s="43">
        <f t="shared" ref="AL50:AL60" si="84">$H50*AK50</f>
        <v>0</v>
      </c>
      <c r="AM50" s="45"/>
      <c r="AN50" s="43">
        <f t="shared" ref="AN50:AN60" si="85">$H50*AM50</f>
        <v>0</v>
      </c>
      <c r="AO50" s="45"/>
      <c r="AP50" s="43">
        <f t="shared" ref="AP50:AP60" si="86">$H50*AO50</f>
        <v>0</v>
      </c>
      <c r="AQ50" s="50">
        <f t="shared" ref="AQ50:AQ60" si="87">H50-J50-L50-N50-P50-R50-T50-V50-X50-Z50-AB50-AD50-AF50-AH50-AJ50-AL50-AN50-AP50</f>
        <v>0</v>
      </c>
    </row>
    <row r="51" spans="2:43" ht="13.15" customHeight="1" x14ac:dyDescent="0.3">
      <c r="B51" s="244" t="str">
        <f>Ppto_GLOBAL!B71</f>
        <v xml:space="preserve">   6.1.2.2. Cursos de formación para el equipo técnico (subcontratados)</v>
      </c>
      <c r="C51" s="245"/>
      <c r="D51" s="245"/>
      <c r="E51" s="245"/>
      <c r="F51" s="245"/>
      <c r="G51" s="245"/>
      <c r="H51" s="57">
        <f>Ppto_GLOBAL!M71</f>
        <v>0</v>
      </c>
      <c r="I51" s="45"/>
      <c r="J51" s="43">
        <f t="shared" si="70"/>
        <v>0</v>
      </c>
      <c r="K51" s="45"/>
      <c r="L51" s="43">
        <f t="shared" si="71"/>
        <v>0</v>
      </c>
      <c r="M51" s="45"/>
      <c r="N51" s="43">
        <f t="shared" si="72"/>
        <v>0</v>
      </c>
      <c r="O51" s="45"/>
      <c r="P51" s="43">
        <f t="shared" si="73"/>
        <v>0</v>
      </c>
      <c r="Q51" s="45"/>
      <c r="R51" s="43">
        <f t="shared" si="74"/>
        <v>0</v>
      </c>
      <c r="S51" s="45"/>
      <c r="T51" s="43">
        <f t="shared" si="75"/>
        <v>0</v>
      </c>
      <c r="U51" s="45"/>
      <c r="V51" s="43">
        <f t="shared" si="76"/>
        <v>0</v>
      </c>
      <c r="W51" s="45"/>
      <c r="X51" s="43">
        <f t="shared" si="77"/>
        <v>0</v>
      </c>
      <c r="Y51" s="45"/>
      <c r="Z51" s="43">
        <f t="shared" si="78"/>
        <v>0</v>
      </c>
      <c r="AA51" s="45"/>
      <c r="AB51" s="43">
        <f t="shared" si="79"/>
        <v>0</v>
      </c>
      <c r="AC51" s="45"/>
      <c r="AD51" s="43">
        <f t="shared" si="80"/>
        <v>0</v>
      </c>
      <c r="AE51" s="45"/>
      <c r="AF51" s="43">
        <f t="shared" si="81"/>
        <v>0</v>
      </c>
      <c r="AG51" s="45"/>
      <c r="AH51" s="43">
        <f t="shared" si="82"/>
        <v>0</v>
      </c>
      <c r="AI51" s="45"/>
      <c r="AJ51" s="43">
        <f t="shared" si="83"/>
        <v>0</v>
      </c>
      <c r="AK51" s="45"/>
      <c r="AL51" s="43">
        <f t="shared" si="84"/>
        <v>0</v>
      </c>
      <c r="AM51" s="45"/>
      <c r="AN51" s="43">
        <f t="shared" si="85"/>
        <v>0</v>
      </c>
      <c r="AO51" s="45"/>
      <c r="AP51" s="43">
        <f t="shared" si="86"/>
        <v>0</v>
      </c>
      <c r="AQ51" s="50">
        <f t="shared" si="87"/>
        <v>0</v>
      </c>
    </row>
    <row r="52" spans="2:43" ht="12.75" customHeight="1" x14ac:dyDescent="0.3">
      <c r="B52" s="244" t="str">
        <f>Ppto_GLOBAL!B72</f>
        <v xml:space="preserve">   6.1.2.3. Difusión, captación de participantes y comunicación del proyecto</v>
      </c>
      <c r="C52" s="245"/>
      <c r="D52" s="245"/>
      <c r="E52" s="245"/>
      <c r="F52" s="245"/>
      <c r="G52" s="245"/>
      <c r="H52" s="57">
        <f>Ppto_GLOBAL!M72</f>
        <v>0</v>
      </c>
      <c r="I52" s="45"/>
      <c r="J52" s="43">
        <f t="shared" si="70"/>
        <v>0</v>
      </c>
      <c r="K52" s="45"/>
      <c r="L52" s="43">
        <f t="shared" si="71"/>
        <v>0</v>
      </c>
      <c r="M52" s="45"/>
      <c r="N52" s="43">
        <f t="shared" si="72"/>
        <v>0</v>
      </c>
      <c r="O52" s="45"/>
      <c r="P52" s="43">
        <f t="shared" si="73"/>
        <v>0</v>
      </c>
      <c r="Q52" s="45"/>
      <c r="R52" s="43">
        <f t="shared" si="74"/>
        <v>0</v>
      </c>
      <c r="S52" s="45"/>
      <c r="T52" s="43">
        <f t="shared" si="75"/>
        <v>0</v>
      </c>
      <c r="U52" s="45"/>
      <c r="V52" s="43">
        <f t="shared" si="76"/>
        <v>0</v>
      </c>
      <c r="W52" s="45"/>
      <c r="X52" s="43">
        <f t="shared" si="77"/>
        <v>0</v>
      </c>
      <c r="Y52" s="45"/>
      <c r="Z52" s="43">
        <f t="shared" si="78"/>
        <v>0</v>
      </c>
      <c r="AA52" s="45"/>
      <c r="AB52" s="43">
        <f t="shared" si="79"/>
        <v>0</v>
      </c>
      <c r="AC52" s="45"/>
      <c r="AD52" s="43">
        <f t="shared" si="80"/>
        <v>0</v>
      </c>
      <c r="AE52" s="45"/>
      <c r="AF52" s="43">
        <f t="shared" si="81"/>
        <v>0</v>
      </c>
      <c r="AG52" s="45"/>
      <c r="AH52" s="43">
        <f t="shared" si="82"/>
        <v>0</v>
      </c>
      <c r="AI52" s="45"/>
      <c r="AJ52" s="43">
        <f t="shared" si="83"/>
        <v>0</v>
      </c>
      <c r="AK52" s="45"/>
      <c r="AL52" s="43">
        <f t="shared" si="84"/>
        <v>0</v>
      </c>
      <c r="AM52" s="45"/>
      <c r="AN52" s="43">
        <f t="shared" si="85"/>
        <v>0</v>
      </c>
      <c r="AO52" s="45"/>
      <c r="AP52" s="43">
        <f t="shared" si="86"/>
        <v>0</v>
      </c>
      <c r="AQ52" s="50">
        <f t="shared" si="87"/>
        <v>0</v>
      </c>
    </row>
    <row r="53" spans="2:43" ht="12.75" customHeight="1" x14ac:dyDescent="0.3">
      <c r="B53" s="244" t="str">
        <f>Ppto_GLOBAL!B73</f>
        <v xml:space="preserve">   6.1.2.4. Testeo y/o prototipado del proyecto empresarial o la empresa creada</v>
      </c>
      <c r="C53" s="245"/>
      <c r="D53" s="245"/>
      <c r="E53" s="245"/>
      <c r="F53" s="245"/>
      <c r="G53" s="245"/>
      <c r="H53" s="57">
        <f>Ppto_GLOBAL!M73</f>
        <v>0</v>
      </c>
      <c r="I53" s="45"/>
      <c r="J53" s="43">
        <f t="shared" si="70"/>
        <v>0</v>
      </c>
      <c r="K53" s="45"/>
      <c r="L53" s="43">
        <f t="shared" si="71"/>
        <v>0</v>
      </c>
      <c r="M53" s="45"/>
      <c r="N53" s="43">
        <f t="shared" si="72"/>
        <v>0</v>
      </c>
      <c r="O53" s="45"/>
      <c r="P53" s="43">
        <f t="shared" si="73"/>
        <v>0</v>
      </c>
      <c r="Q53" s="45"/>
      <c r="R53" s="43">
        <f t="shared" si="74"/>
        <v>0</v>
      </c>
      <c r="S53" s="45"/>
      <c r="T53" s="43">
        <f t="shared" si="75"/>
        <v>0</v>
      </c>
      <c r="U53" s="45"/>
      <c r="V53" s="43">
        <f t="shared" si="76"/>
        <v>0</v>
      </c>
      <c r="W53" s="45"/>
      <c r="X53" s="43">
        <f t="shared" si="77"/>
        <v>0</v>
      </c>
      <c r="Y53" s="45"/>
      <c r="Z53" s="43">
        <f t="shared" si="78"/>
        <v>0</v>
      </c>
      <c r="AA53" s="45"/>
      <c r="AB53" s="43">
        <f t="shared" si="79"/>
        <v>0</v>
      </c>
      <c r="AC53" s="45"/>
      <c r="AD53" s="43">
        <f t="shared" si="80"/>
        <v>0</v>
      </c>
      <c r="AE53" s="45"/>
      <c r="AF53" s="43">
        <f t="shared" si="81"/>
        <v>0</v>
      </c>
      <c r="AG53" s="45"/>
      <c r="AH53" s="43">
        <f t="shared" si="82"/>
        <v>0</v>
      </c>
      <c r="AI53" s="45"/>
      <c r="AJ53" s="43">
        <f t="shared" si="83"/>
        <v>0</v>
      </c>
      <c r="AK53" s="45"/>
      <c r="AL53" s="43">
        <f t="shared" si="84"/>
        <v>0</v>
      </c>
      <c r="AM53" s="45"/>
      <c r="AN53" s="43">
        <f t="shared" si="85"/>
        <v>0</v>
      </c>
      <c r="AO53" s="45"/>
      <c r="AP53" s="43">
        <f t="shared" si="86"/>
        <v>0</v>
      </c>
      <c r="AQ53" s="50">
        <f t="shared" si="87"/>
        <v>0</v>
      </c>
    </row>
    <row r="54" spans="2:43" ht="13.15" customHeight="1" x14ac:dyDescent="0.3">
      <c r="B54" s="244" t="str">
        <f>Ppto_GLOBAL!B74</f>
        <v xml:space="preserve">   6.1.2.5. Mentoring o tutorización de la empresa creada (diferentes de personal)</v>
      </c>
      <c r="C54" s="245"/>
      <c r="D54" s="245"/>
      <c r="E54" s="245"/>
      <c r="F54" s="245"/>
      <c r="G54" s="245"/>
      <c r="H54" s="57">
        <f>Ppto_GLOBAL!M74</f>
        <v>0</v>
      </c>
      <c r="I54" s="45"/>
      <c r="J54" s="43">
        <f t="shared" si="70"/>
        <v>0</v>
      </c>
      <c r="K54" s="45"/>
      <c r="L54" s="43">
        <f t="shared" si="71"/>
        <v>0</v>
      </c>
      <c r="M54" s="45"/>
      <c r="N54" s="43">
        <f t="shared" si="72"/>
        <v>0</v>
      </c>
      <c r="O54" s="45"/>
      <c r="P54" s="43">
        <f t="shared" si="73"/>
        <v>0</v>
      </c>
      <c r="Q54" s="45"/>
      <c r="R54" s="43">
        <f t="shared" si="74"/>
        <v>0</v>
      </c>
      <c r="S54" s="45"/>
      <c r="T54" s="43">
        <f t="shared" si="75"/>
        <v>0</v>
      </c>
      <c r="U54" s="45"/>
      <c r="V54" s="43">
        <f t="shared" si="76"/>
        <v>0</v>
      </c>
      <c r="W54" s="45"/>
      <c r="X54" s="43">
        <f t="shared" si="77"/>
        <v>0</v>
      </c>
      <c r="Y54" s="45"/>
      <c r="Z54" s="43">
        <f t="shared" si="78"/>
        <v>0</v>
      </c>
      <c r="AA54" s="45"/>
      <c r="AB54" s="43">
        <f t="shared" si="79"/>
        <v>0</v>
      </c>
      <c r="AC54" s="45"/>
      <c r="AD54" s="43">
        <f t="shared" si="80"/>
        <v>0</v>
      </c>
      <c r="AE54" s="45"/>
      <c r="AF54" s="43">
        <f t="shared" si="81"/>
        <v>0</v>
      </c>
      <c r="AG54" s="45"/>
      <c r="AH54" s="43">
        <f t="shared" si="82"/>
        <v>0</v>
      </c>
      <c r="AI54" s="45"/>
      <c r="AJ54" s="43">
        <f t="shared" si="83"/>
        <v>0</v>
      </c>
      <c r="AK54" s="45"/>
      <c r="AL54" s="43">
        <f t="shared" si="84"/>
        <v>0</v>
      </c>
      <c r="AM54" s="45"/>
      <c r="AN54" s="43">
        <f t="shared" si="85"/>
        <v>0</v>
      </c>
      <c r="AO54" s="45"/>
      <c r="AP54" s="43">
        <f t="shared" si="86"/>
        <v>0</v>
      </c>
      <c r="AQ54" s="50">
        <f t="shared" si="87"/>
        <v>0</v>
      </c>
    </row>
    <row r="55" spans="2:43" ht="13.15" customHeight="1" x14ac:dyDescent="0.3">
      <c r="B55" s="244" t="str">
        <f>Ppto_GLOBAL!B75</f>
        <v xml:space="preserve">   6.1.2.6. Servicios externos contratados (organización actividades, eventos, reuniones,...)</v>
      </c>
      <c r="C55" s="245"/>
      <c r="D55" s="245"/>
      <c r="E55" s="245"/>
      <c r="F55" s="245"/>
      <c r="G55" s="245"/>
      <c r="H55" s="57">
        <f>Ppto_GLOBAL!M75</f>
        <v>0</v>
      </c>
      <c r="I55" s="45"/>
      <c r="J55" s="43">
        <f t="shared" si="70"/>
        <v>0</v>
      </c>
      <c r="K55" s="45"/>
      <c r="L55" s="43">
        <f t="shared" si="71"/>
        <v>0</v>
      </c>
      <c r="M55" s="45"/>
      <c r="N55" s="43">
        <f t="shared" si="72"/>
        <v>0</v>
      </c>
      <c r="O55" s="45"/>
      <c r="P55" s="43">
        <f t="shared" si="73"/>
        <v>0</v>
      </c>
      <c r="Q55" s="45"/>
      <c r="R55" s="43">
        <f t="shared" si="74"/>
        <v>0</v>
      </c>
      <c r="S55" s="45"/>
      <c r="T55" s="43">
        <f t="shared" si="75"/>
        <v>0</v>
      </c>
      <c r="U55" s="45"/>
      <c r="V55" s="43">
        <f t="shared" si="76"/>
        <v>0</v>
      </c>
      <c r="W55" s="45"/>
      <c r="X55" s="43">
        <f t="shared" si="77"/>
        <v>0</v>
      </c>
      <c r="Y55" s="45"/>
      <c r="Z55" s="43">
        <f t="shared" si="78"/>
        <v>0</v>
      </c>
      <c r="AA55" s="45"/>
      <c r="AB55" s="43">
        <f t="shared" si="79"/>
        <v>0</v>
      </c>
      <c r="AC55" s="45"/>
      <c r="AD55" s="43">
        <f t="shared" si="80"/>
        <v>0</v>
      </c>
      <c r="AE55" s="45"/>
      <c r="AF55" s="43">
        <f t="shared" si="81"/>
        <v>0</v>
      </c>
      <c r="AG55" s="45"/>
      <c r="AH55" s="43">
        <f t="shared" si="82"/>
        <v>0</v>
      </c>
      <c r="AI55" s="45"/>
      <c r="AJ55" s="43">
        <f t="shared" si="83"/>
        <v>0</v>
      </c>
      <c r="AK55" s="45"/>
      <c r="AL55" s="43">
        <f t="shared" si="84"/>
        <v>0</v>
      </c>
      <c r="AM55" s="45"/>
      <c r="AN55" s="43">
        <f t="shared" si="85"/>
        <v>0</v>
      </c>
      <c r="AO55" s="45"/>
      <c r="AP55" s="43">
        <f t="shared" si="86"/>
        <v>0</v>
      </c>
      <c r="AQ55" s="50">
        <f t="shared" si="87"/>
        <v>0</v>
      </c>
    </row>
    <row r="56" spans="2:43" ht="13.15" customHeight="1" x14ac:dyDescent="0.3">
      <c r="B56" s="244" t="str">
        <f>Ppto_GLOBAL!B76</f>
        <v xml:space="preserve">   6.1.2.7. Gastos de desplazamiento y alojamiento (personal técnico, ponentes,…)</v>
      </c>
      <c r="C56" s="245"/>
      <c r="D56" s="245"/>
      <c r="E56" s="245"/>
      <c r="F56" s="245"/>
      <c r="G56" s="245"/>
      <c r="H56" s="57">
        <f>Ppto_GLOBAL!M76</f>
        <v>0</v>
      </c>
      <c r="I56" s="45"/>
      <c r="J56" s="43">
        <f t="shared" si="70"/>
        <v>0</v>
      </c>
      <c r="K56" s="45"/>
      <c r="L56" s="43">
        <f t="shared" si="71"/>
        <v>0</v>
      </c>
      <c r="M56" s="45"/>
      <c r="N56" s="43">
        <f t="shared" si="72"/>
        <v>0</v>
      </c>
      <c r="O56" s="45"/>
      <c r="P56" s="43">
        <f t="shared" si="73"/>
        <v>0</v>
      </c>
      <c r="Q56" s="45"/>
      <c r="R56" s="43">
        <f t="shared" si="74"/>
        <v>0</v>
      </c>
      <c r="S56" s="45"/>
      <c r="T56" s="43">
        <f t="shared" si="75"/>
        <v>0</v>
      </c>
      <c r="U56" s="45"/>
      <c r="V56" s="43">
        <f t="shared" si="76"/>
        <v>0</v>
      </c>
      <c r="W56" s="45"/>
      <c r="X56" s="43">
        <f t="shared" si="77"/>
        <v>0</v>
      </c>
      <c r="Y56" s="45"/>
      <c r="Z56" s="43">
        <f t="shared" si="78"/>
        <v>0</v>
      </c>
      <c r="AA56" s="45"/>
      <c r="AB56" s="43">
        <f t="shared" si="79"/>
        <v>0</v>
      </c>
      <c r="AC56" s="45"/>
      <c r="AD56" s="43">
        <f t="shared" si="80"/>
        <v>0</v>
      </c>
      <c r="AE56" s="45"/>
      <c r="AF56" s="43">
        <f t="shared" si="81"/>
        <v>0</v>
      </c>
      <c r="AG56" s="45"/>
      <c r="AH56" s="43">
        <f t="shared" si="82"/>
        <v>0</v>
      </c>
      <c r="AI56" s="45"/>
      <c r="AJ56" s="43">
        <f t="shared" si="83"/>
        <v>0</v>
      </c>
      <c r="AK56" s="45"/>
      <c r="AL56" s="43">
        <f t="shared" si="84"/>
        <v>0</v>
      </c>
      <c r="AM56" s="45"/>
      <c r="AN56" s="43">
        <f t="shared" si="85"/>
        <v>0</v>
      </c>
      <c r="AO56" s="45"/>
      <c r="AP56" s="43">
        <f t="shared" si="86"/>
        <v>0</v>
      </c>
      <c r="AQ56" s="50">
        <f t="shared" si="87"/>
        <v>0</v>
      </c>
    </row>
    <row r="57" spans="2:43" ht="12.75" customHeight="1" x14ac:dyDescent="0.3">
      <c r="B57" s="244" t="str">
        <f>Ppto_GLOBAL!B77</f>
        <v xml:space="preserve">   6.1.2.8. Ayudas directas a la constitución de empresas (máx 2.000€/empresa)</v>
      </c>
      <c r="C57" s="245"/>
      <c r="D57" s="245"/>
      <c r="E57" s="245"/>
      <c r="F57" s="245"/>
      <c r="G57" s="245"/>
      <c r="H57" s="57">
        <f>Ppto_GLOBAL!M77</f>
        <v>0</v>
      </c>
      <c r="I57" s="45"/>
      <c r="J57" s="43">
        <f t="shared" ref="J57:J58" si="88">$H57*I57</f>
        <v>0</v>
      </c>
      <c r="K57" s="45"/>
      <c r="L57" s="43">
        <f t="shared" ref="L57:L58" si="89">$H57*K57</f>
        <v>0</v>
      </c>
      <c r="M57" s="45"/>
      <c r="N57" s="43">
        <f t="shared" ref="N57:N58" si="90">$H57*M57</f>
        <v>0</v>
      </c>
      <c r="O57" s="45"/>
      <c r="P57" s="43">
        <f t="shared" ref="P57:P58" si="91">$H57*O57</f>
        <v>0</v>
      </c>
      <c r="Q57" s="45"/>
      <c r="R57" s="43">
        <f t="shared" ref="R57:R58" si="92">$H57*Q57</f>
        <v>0</v>
      </c>
      <c r="S57" s="45"/>
      <c r="T57" s="43">
        <f t="shared" ref="T57:T58" si="93">$H57*S57</f>
        <v>0</v>
      </c>
      <c r="U57" s="45"/>
      <c r="V57" s="43">
        <f t="shared" ref="V57:V58" si="94">$H57*U57</f>
        <v>0</v>
      </c>
      <c r="W57" s="45"/>
      <c r="X57" s="43">
        <f t="shared" ref="X57:X58" si="95">$H57*W57</f>
        <v>0</v>
      </c>
      <c r="Y57" s="45"/>
      <c r="Z57" s="43">
        <f t="shared" ref="Z57:Z58" si="96">$H57*Y57</f>
        <v>0</v>
      </c>
      <c r="AA57" s="45"/>
      <c r="AB57" s="43">
        <f t="shared" ref="AB57:AB58" si="97">$H57*AA57</f>
        <v>0</v>
      </c>
      <c r="AC57" s="45"/>
      <c r="AD57" s="43">
        <f t="shared" ref="AD57:AD58" si="98">$H57*AC57</f>
        <v>0</v>
      </c>
      <c r="AE57" s="45"/>
      <c r="AF57" s="43">
        <f t="shared" ref="AF57:AF58" si="99">$H57*AE57</f>
        <v>0</v>
      </c>
      <c r="AG57" s="45"/>
      <c r="AH57" s="43">
        <f t="shared" ref="AH57:AH58" si="100">$H57*AG57</f>
        <v>0</v>
      </c>
      <c r="AI57" s="45"/>
      <c r="AJ57" s="43">
        <f t="shared" ref="AJ57:AJ58" si="101">$H57*AI57</f>
        <v>0</v>
      </c>
      <c r="AK57" s="45"/>
      <c r="AL57" s="43">
        <f t="shared" ref="AL57:AL58" si="102">$H57*AK57</f>
        <v>0</v>
      </c>
      <c r="AM57" s="45"/>
      <c r="AN57" s="43">
        <f t="shared" ref="AN57:AN58" si="103">$H57*AM57</f>
        <v>0</v>
      </c>
      <c r="AO57" s="45"/>
      <c r="AP57" s="43">
        <f t="shared" ref="AP57:AP58" si="104">$H57*AO57</f>
        <v>0</v>
      </c>
      <c r="AQ57" s="50">
        <f t="shared" ref="AQ57:AQ58" si="105">H57-J57-L57-N57-P57-R57-T57-V57-X57-Z57-AB57-AD57-AF57-AH57-AJ57-AL57-AN57-AP57</f>
        <v>0</v>
      </c>
    </row>
    <row r="58" spans="2:43" ht="13.15" customHeight="1" x14ac:dyDescent="0.3">
      <c r="B58" s="244" t="str">
        <f>Ppto_GLOBAL!B78</f>
        <v xml:space="preserve">   6.1.2.9. Intercambio de procedimientos, metodologías entre equipos técnicos</v>
      </c>
      <c r="C58" s="245"/>
      <c r="D58" s="245"/>
      <c r="E58" s="245"/>
      <c r="F58" s="245"/>
      <c r="G58" s="245"/>
      <c r="H58" s="57">
        <f>Ppto_GLOBAL!M78</f>
        <v>0</v>
      </c>
      <c r="I58" s="45"/>
      <c r="J58" s="43">
        <f t="shared" si="88"/>
        <v>0</v>
      </c>
      <c r="K58" s="45"/>
      <c r="L58" s="43">
        <f t="shared" si="89"/>
        <v>0</v>
      </c>
      <c r="M58" s="45"/>
      <c r="N58" s="43">
        <f t="shared" si="90"/>
        <v>0</v>
      </c>
      <c r="O58" s="45"/>
      <c r="P58" s="43">
        <f t="shared" si="91"/>
        <v>0</v>
      </c>
      <c r="Q58" s="45"/>
      <c r="R58" s="43">
        <f t="shared" si="92"/>
        <v>0</v>
      </c>
      <c r="S58" s="45"/>
      <c r="T58" s="43">
        <f t="shared" si="93"/>
        <v>0</v>
      </c>
      <c r="U58" s="45"/>
      <c r="V58" s="43">
        <f t="shared" si="94"/>
        <v>0</v>
      </c>
      <c r="W58" s="45"/>
      <c r="X58" s="43">
        <f t="shared" si="95"/>
        <v>0</v>
      </c>
      <c r="Y58" s="45"/>
      <c r="Z58" s="43">
        <f t="shared" si="96"/>
        <v>0</v>
      </c>
      <c r="AA58" s="45"/>
      <c r="AB58" s="43">
        <f t="shared" si="97"/>
        <v>0</v>
      </c>
      <c r="AC58" s="45"/>
      <c r="AD58" s="43">
        <f t="shared" si="98"/>
        <v>0</v>
      </c>
      <c r="AE58" s="45"/>
      <c r="AF58" s="43">
        <f t="shared" si="99"/>
        <v>0</v>
      </c>
      <c r="AG58" s="45"/>
      <c r="AH58" s="43">
        <f t="shared" si="100"/>
        <v>0</v>
      </c>
      <c r="AI58" s="45"/>
      <c r="AJ58" s="43">
        <f t="shared" si="101"/>
        <v>0</v>
      </c>
      <c r="AK58" s="45"/>
      <c r="AL58" s="43">
        <f t="shared" si="102"/>
        <v>0</v>
      </c>
      <c r="AM58" s="45"/>
      <c r="AN58" s="43">
        <f t="shared" si="103"/>
        <v>0</v>
      </c>
      <c r="AO58" s="45"/>
      <c r="AP58" s="43">
        <f t="shared" si="104"/>
        <v>0</v>
      </c>
      <c r="AQ58" s="50">
        <f t="shared" si="105"/>
        <v>0</v>
      </c>
    </row>
    <row r="59" spans="2:43" ht="12.75" customHeight="1" x14ac:dyDescent="0.3">
      <c r="B59" s="244" t="str">
        <f>Ppto_GLOBAL!B79</f>
        <v xml:space="preserve">   6.1.2.10. Amortización de bienes inventariables asignados al proyecto</v>
      </c>
      <c r="C59" s="245"/>
      <c r="D59" s="245"/>
      <c r="E59" s="245"/>
      <c r="F59" s="245"/>
      <c r="G59" s="245"/>
      <c r="H59" s="57">
        <f>Ppto_GLOBAL!M79</f>
        <v>0</v>
      </c>
      <c r="I59" s="45"/>
      <c r="J59" s="43">
        <f t="shared" si="70"/>
        <v>0</v>
      </c>
      <c r="K59" s="45"/>
      <c r="L59" s="43">
        <f t="shared" si="71"/>
        <v>0</v>
      </c>
      <c r="M59" s="45"/>
      <c r="N59" s="43">
        <f t="shared" si="72"/>
        <v>0</v>
      </c>
      <c r="O59" s="45"/>
      <c r="P59" s="43">
        <f t="shared" si="73"/>
        <v>0</v>
      </c>
      <c r="Q59" s="45"/>
      <c r="R59" s="43">
        <f t="shared" si="74"/>
        <v>0</v>
      </c>
      <c r="S59" s="45"/>
      <c r="T59" s="43">
        <f t="shared" si="75"/>
        <v>0</v>
      </c>
      <c r="U59" s="45"/>
      <c r="V59" s="43">
        <f t="shared" si="76"/>
        <v>0</v>
      </c>
      <c r="W59" s="45"/>
      <c r="X59" s="43">
        <f t="shared" si="77"/>
        <v>0</v>
      </c>
      <c r="Y59" s="45"/>
      <c r="Z59" s="43">
        <f t="shared" si="78"/>
        <v>0</v>
      </c>
      <c r="AA59" s="45"/>
      <c r="AB59" s="43">
        <f t="shared" si="79"/>
        <v>0</v>
      </c>
      <c r="AC59" s="45"/>
      <c r="AD59" s="43">
        <f t="shared" si="80"/>
        <v>0</v>
      </c>
      <c r="AE59" s="45"/>
      <c r="AF59" s="43">
        <f t="shared" si="81"/>
        <v>0</v>
      </c>
      <c r="AG59" s="45"/>
      <c r="AH59" s="43">
        <f t="shared" si="82"/>
        <v>0</v>
      </c>
      <c r="AI59" s="45"/>
      <c r="AJ59" s="43">
        <f t="shared" si="83"/>
        <v>0</v>
      </c>
      <c r="AK59" s="45"/>
      <c r="AL59" s="43">
        <f t="shared" si="84"/>
        <v>0</v>
      </c>
      <c r="AM59" s="45"/>
      <c r="AN59" s="43">
        <f t="shared" si="85"/>
        <v>0</v>
      </c>
      <c r="AO59" s="45"/>
      <c r="AP59" s="43">
        <f t="shared" si="86"/>
        <v>0</v>
      </c>
      <c r="AQ59" s="50">
        <f t="shared" si="87"/>
        <v>0</v>
      </c>
    </row>
    <row r="60" spans="2:43" ht="13.15" customHeight="1" x14ac:dyDescent="0.3">
      <c r="B60" s="297" t="str">
        <f>Ppto_GLOBAL!B80</f>
        <v xml:space="preserve">   6.1.2.11. Otros (especificar): seguros alumnos</v>
      </c>
      <c r="C60" s="298"/>
      <c r="D60" s="298"/>
      <c r="E60" s="298"/>
      <c r="F60" s="298"/>
      <c r="G60" s="298"/>
      <c r="H60" s="57">
        <f>Ppto_GLOBAL!M80</f>
        <v>0</v>
      </c>
      <c r="I60" s="45"/>
      <c r="J60" s="43">
        <f t="shared" si="70"/>
        <v>0</v>
      </c>
      <c r="K60" s="45"/>
      <c r="L60" s="43">
        <f t="shared" si="71"/>
        <v>0</v>
      </c>
      <c r="M60" s="45"/>
      <c r="N60" s="43">
        <f t="shared" si="72"/>
        <v>0</v>
      </c>
      <c r="O60" s="45"/>
      <c r="P60" s="43">
        <f t="shared" si="73"/>
        <v>0</v>
      </c>
      <c r="Q60" s="45"/>
      <c r="R60" s="43">
        <f t="shared" si="74"/>
        <v>0</v>
      </c>
      <c r="S60" s="45"/>
      <c r="T60" s="43">
        <f t="shared" si="75"/>
        <v>0</v>
      </c>
      <c r="U60" s="45"/>
      <c r="V60" s="43">
        <f t="shared" si="76"/>
        <v>0</v>
      </c>
      <c r="W60" s="45"/>
      <c r="X60" s="43">
        <f t="shared" si="77"/>
        <v>0</v>
      </c>
      <c r="Y60" s="45"/>
      <c r="Z60" s="43">
        <f t="shared" si="78"/>
        <v>0</v>
      </c>
      <c r="AA60" s="45"/>
      <c r="AB60" s="43">
        <f t="shared" si="79"/>
        <v>0</v>
      </c>
      <c r="AC60" s="45"/>
      <c r="AD60" s="43">
        <f t="shared" si="80"/>
        <v>0</v>
      </c>
      <c r="AE60" s="45"/>
      <c r="AF60" s="43">
        <f t="shared" si="81"/>
        <v>0</v>
      </c>
      <c r="AG60" s="45"/>
      <c r="AH60" s="43">
        <f t="shared" si="82"/>
        <v>0</v>
      </c>
      <c r="AI60" s="45"/>
      <c r="AJ60" s="43">
        <f t="shared" si="83"/>
        <v>0</v>
      </c>
      <c r="AK60" s="45"/>
      <c r="AL60" s="43">
        <f t="shared" si="84"/>
        <v>0</v>
      </c>
      <c r="AM60" s="45"/>
      <c r="AN60" s="43">
        <f t="shared" si="85"/>
        <v>0</v>
      </c>
      <c r="AO60" s="45"/>
      <c r="AP60" s="43">
        <f t="shared" si="86"/>
        <v>0</v>
      </c>
      <c r="AQ60" s="50">
        <f t="shared" si="87"/>
        <v>0</v>
      </c>
    </row>
    <row r="61" spans="2:43" ht="13.9" customHeight="1" x14ac:dyDescent="0.3">
      <c r="B61" s="193" t="s">
        <v>261</v>
      </c>
      <c r="C61" s="194"/>
      <c r="D61" s="194"/>
      <c r="E61" s="194"/>
      <c r="F61" s="194"/>
      <c r="G61" s="168"/>
      <c r="H61" s="55">
        <f>SUM(H50:H60)</f>
        <v>0</v>
      </c>
      <c r="I61" s="62" t="e">
        <f>J61/$H$61</f>
        <v>#DIV/0!</v>
      </c>
      <c r="J61" s="51">
        <f>SUM(J50:J60)</f>
        <v>0</v>
      </c>
      <c r="K61" s="62" t="e">
        <f>L61/$H$61</f>
        <v>#DIV/0!</v>
      </c>
      <c r="L61" s="51">
        <f>SUM(L50:L60)</f>
        <v>0</v>
      </c>
      <c r="M61" s="62" t="e">
        <f>N61/$H$61</f>
        <v>#DIV/0!</v>
      </c>
      <c r="N61" s="51">
        <f>SUM(N50:N60)</f>
        <v>0</v>
      </c>
      <c r="O61" s="62" t="e">
        <f>P61/$H$61</f>
        <v>#DIV/0!</v>
      </c>
      <c r="P61" s="51">
        <f>SUM(P50:P60)</f>
        <v>0</v>
      </c>
      <c r="Q61" s="62" t="e">
        <f>R61/$H$61</f>
        <v>#DIV/0!</v>
      </c>
      <c r="R61" s="51">
        <f>SUM(R50:R60)</f>
        <v>0</v>
      </c>
      <c r="S61" s="62" t="e">
        <f>T61/$H$61</f>
        <v>#DIV/0!</v>
      </c>
      <c r="T61" s="51">
        <f>SUM(T50:T60)</f>
        <v>0</v>
      </c>
      <c r="U61" s="62" t="e">
        <f>V61/$H$61</f>
        <v>#DIV/0!</v>
      </c>
      <c r="V61" s="51">
        <f>SUM(V50:V60)</f>
        <v>0</v>
      </c>
      <c r="W61" s="62" t="e">
        <f>X61/$H$61</f>
        <v>#DIV/0!</v>
      </c>
      <c r="X61" s="51">
        <f>SUM(X50:X60)</f>
        <v>0</v>
      </c>
      <c r="Y61" s="62" t="e">
        <f>Z61/$H$61</f>
        <v>#DIV/0!</v>
      </c>
      <c r="Z61" s="51">
        <f>SUM(Z50:Z60)</f>
        <v>0</v>
      </c>
      <c r="AA61" s="62" t="e">
        <f>AB61/$H$61</f>
        <v>#DIV/0!</v>
      </c>
      <c r="AB61" s="51">
        <f>SUM(AB50:AB60)</f>
        <v>0</v>
      </c>
      <c r="AC61" s="62" t="e">
        <f>AD61/$H$61</f>
        <v>#DIV/0!</v>
      </c>
      <c r="AD61" s="51">
        <f>SUM(AD50:AD60)</f>
        <v>0</v>
      </c>
      <c r="AE61" s="62" t="e">
        <f>AF61/$H$61</f>
        <v>#DIV/0!</v>
      </c>
      <c r="AF61" s="51">
        <f>SUM(AF50:AF60)</f>
        <v>0</v>
      </c>
      <c r="AG61" s="62" t="e">
        <f>AH61/$H$61</f>
        <v>#DIV/0!</v>
      </c>
      <c r="AH61" s="51">
        <f>SUM(AH50:AH60)</f>
        <v>0</v>
      </c>
      <c r="AI61" s="62" t="e">
        <f>AJ61/$H$61</f>
        <v>#DIV/0!</v>
      </c>
      <c r="AJ61" s="51">
        <f>SUM(AJ50:AJ60)</f>
        <v>0</v>
      </c>
      <c r="AK61" s="62" t="e">
        <f>AL61/$H$61</f>
        <v>#DIV/0!</v>
      </c>
      <c r="AL61" s="51">
        <f>SUM(AL50:AL60)</f>
        <v>0</v>
      </c>
      <c r="AM61" s="62" t="e">
        <f>AN61/$H$61</f>
        <v>#DIV/0!</v>
      </c>
      <c r="AN61" s="51">
        <f>SUM(AN50:AN60)</f>
        <v>0</v>
      </c>
      <c r="AO61" s="62" t="e">
        <f>AP61/$H$61</f>
        <v>#DIV/0!</v>
      </c>
      <c r="AP61" s="51">
        <f>SUM(AP50:AP60)</f>
        <v>0</v>
      </c>
      <c r="AQ61" s="52">
        <f>H61-J61-L61-N61-P61-R61-T61-V61-X61-Z61-AB61-AD61-AF61-AH61-AJ61-AL61-AN61-AP61</f>
        <v>0</v>
      </c>
    </row>
    <row r="62" spans="2:43" ht="6.75" customHeight="1" x14ac:dyDescent="0.3">
      <c r="B62" s="41"/>
      <c r="C62" s="41"/>
      <c r="D62" s="41"/>
      <c r="E62" s="41"/>
      <c r="F62" s="41"/>
      <c r="G62" s="41"/>
      <c r="H62" s="22"/>
      <c r="AQ62" s="56"/>
    </row>
    <row r="63" spans="2:43" ht="18" x14ac:dyDescent="0.3">
      <c r="B63" s="171" t="s">
        <v>144</v>
      </c>
      <c r="C63" s="172"/>
      <c r="D63" s="172"/>
      <c r="E63" s="172"/>
      <c r="F63" s="172"/>
      <c r="G63" s="173"/>
      <c r="H63" s="49" t="s">
        <v>151</v>
      </c>
      <c r="I63" s="49" t="s">
        <v>152</v>
      </c>
      <c r="J63" s="49" t="s">
        <v>168</v>
      </c>
      <c r="K63" s="49" t="s">
        <v>152</v>
      </c>
      <c r="L63" s="49" t="s">
        <v>169</v>
      </c>
      <c r="M63" s="49" t="s">
        <v>152</v>
      </c>
      <c r="N63" s="49" t="s">
        <v>168</v>
      </c>
      <c r="O63" s="49" t="s">
        <v>152</v>
      </c>
      <c r="P63" s="49" t="s">
        <v>168</v>
      </c>
      <c r="Q63" s="49" t="s">
        <v>152</v>
      </c>
      <c r="R63" s="49" t="s">
        <v>168</v>
      </c>
      <c r="S63" s="49" t="s">
        <v>152</v>
      </c>
      <c r="T63" s="49" t="s">
        <v>168</v>
      </c>
      <c r="U63" s="49" t="s">
        <v>152</v>
      </c>
      <c r="V63" s="49" t="s">
        <v>168</v>
      </c>
      <c r="W63" s="49" t="s">
        <v>152</v>
      </c>
      <c r="X63" s="49" t="s">
        <v>168</v>
      </c>
      <c r="Y63" s="49" t="s">
        <v>152</v>
      </c>
      <c r="Z63" s="49" t="s">
        <v>168</v>
      </c>
      <c r="AA63" s="49" t="s">
        <v>152</v>
      </c>
      <c r="AB63" s="49" t="s">
        <v>168</v>
      </c>
      <c r="AC63" s="49" t="s">
        <v>152</v>
      </c>
      <c r="AD63" s="49" t="s">
        <v>168</v>
      </c>
      <c r="AE63" s="49" t="s">
        <v>152</v>
      </c>
      <c r="AF63" s="49" t="s">
        <v>168</v>
      </c>
      <c r="AG63" s="49" t="s">
        <v>152</v>
      </c>
      <c r="AH63" s="49" t="s">
        <v>168</v>
      </c>
      <c r="AI63" s="49" t="s">
        <v>152</v>
      </c>
      <c r="AJ63" s="49" t="s">
        <v>168</v>
      </c>
      <c r="AK63" s="49" t="s">
        <v>152</v>
      </c>
      <c r="AL63" s="49" t="s">
        <v>168</v>
      </c>
      <c r="AM63" s="49" t="s">
        <v>152</v>
      </c>
      <c r="AN63" s="49" t="s">
        <v>168</v>
      </c>
      <c r="AO63" s="49" t="s">
        <v>152</v>
      </c>
      <c r="AP63" s="49" t="s">
        <v>168</v>
      </c>
      <c r="AQ63" s="65" t="s">
        <v>148</v>
      </c>
    </row>
    <row r="64" spans="2:43" ht="12.75" customHeight="1" x14ac:dyDescent="0.3">
      <c r="B64" s="244" t="str">
        <f>Ppto_GLOBAL!B85</f>
        <v xml:space="preserve">   6.2.1. Arrendamientos y cánones </v>
      </c>
      <c r="C64" s="245"/>
      <c r="D64" s="245"/>
      <c r="E64" s="245"/>
      <c r="F64" s="245"/>
      <c r="G64" s="245"/>
      <c r="H64" s="57">
        <f>Ppto_GLOBAL!M85</f>
        <v>0</v>
      </c>
      <c r="I64" s="45"/>
      <c r="J64" s="43">
        <f t="shared" ref="J64:J73" si="106">$H64*I64</f>
        <v>0</v>
      </c>
      <c r="K64" s="45"/>
      <c r="L64" s="43">
        <f t="shared" ref="L64:L73" si="107">$H64*K64</f>
        <v>0</v>
      </c>
      <c r="M64" s="45"/>
      <c r="N64" s="43">
        <f t="shared" ref="N64:N73" si="108">$H64*M64</f>
        <v>0</v>
      </c>
      <c r="O64" s="45"/>
      <c r="P64" s="43">
        <f t="shared" ref="P64:P73" si="109">$H64*O64</f>
        <v>0</v>
      </c>
      <c r="Q64" s="45"/>
      <c r="R64" s="43">
        <f t="shared" ref="R64:R73" si="110">$H64*Q64</f>
        <v>0</v>
      </c>
      <c r="S64" s="45"/>
      <c r="T64" s="43">
        <f t="shared" ref="T64:T73" si="111">$H64*S64</f>
        <v>0</v>
      </c>
      <c r="U64" s="45"/>
      <c r="V64" s="43">
        <f t="shared" ref="V64:V73" si="112">$H64*U64</f>
        <v>0</v>
      </c>
      <c r="W64" s="45"/>
      <c r="X64" s="43">
        <f t="shared" ref="X64:X73" si="113">$H64*W64</f>
        <v>0</v>
      </c>
      <c r="Y64" s="45"/>
      <c r="Z64" s="43">
        <f t="shared" ref="Z64:Z73" si="114">$H64*Y64</f>
        <v>0</v>
      </c>
      <c r="AA64" s="45"/>
      <c r="AB64" s="43">
        <f t="shared" ref="AB64:AB73" si="115">$H64*AA64</f>
        <v>0</v>
      </c>
      <c r="AC64" s="45"/>
      <c r="AD64" s="43">
        <f t="shared" ref="AD64:AD73" si="116">$H64*AC64</f>
        <v>0</v>
      </c>
      <c r="AE64" s="45"/>
      <c r="AF64" s="43">
        <f t="shared" ref="AF64:AF73" si="117">$H64*AE64</f>
        <v>0</v>
      </c>
      <c r="AG64" s="45"/>
      <c r="AH64" s="43">
        <f t="shared" ref="AH64:AH73" si="118">$H64*AG64</f>
        <v>0</v>
      </c>
      <c r="AI64" s="45"/>
      <c r="AJ64" s="43">
        <f t="shared" ref="AJ64:AJ73" si="119">$H64*AI64</f>
        <v>0</v>
      </c>
      <c r="AK64" s="45"/>
      <c r="AL64" s="43">
        <f t="shared" ref="AL64:AL73" si="120">$H64*AK64</f>
        <v>0</v>
      </c>
      <c r="AM64" s="45"/>
      <c r="AN64" s="43">
        <f t="shared" ref="AN64:AN73" si="121">$H64*AM64</f>
        <v>0</v>
      </c>
      <c r="AO64" s="45"/>
      <c r="AP64" s="43">
        <f t="shared" ref="AP64:AP73" si="122">$H64*AO64</f>
        <v>0</v>
      </c>
      <c r="AQ64" s="50">
        <f t="shared" ref="AQ64:AQ73" si="123">H64-J64-L64-N64-P64-R64-T64-V64-X64-Z64-AB64-AD64-AF64-AH64-AJ64-AL64-AN64-AP64</f>
        <v>0</v>
      </c>
    </row>
    <row r="65" spans="2:43" ht="12.75" customHeight="1" x14ac:dyDescent="0.3">
      <c r="B65" s="244" t="str">
        <f>Ppto_GLOBAL!B86</f>
        <v xml:space="preserve">   6.2.2. Reparaciones y conservación</v>
      </c>
      <c r="C65" s="245"/>
      <c r="D65" s="245"/>
      <c r="E65" s="245"/>
      <c r="F65" s="245"/>
      <c r="G65" s="245"/>
      <c r="H65" s="57">
        <f>Ppto_GLOBAL!M86</f>
        <v>0</v>
      </c>
      <c r="I65" s="45"/>
      <c r="J65" s="43">
        <f t="shared" si="106"/>
        <v>0</v>
      </c>
      <c r="K65" s="45"/>
      <c r="L65" s="43">
        <f t="shared" si="107"/>
        <v>0</v>
      </c>
      <c r="M65" s="45"/>
      <c r="N65" s="43">
        <f t="shared" si="108"/>
        <v>0</v>
      </c>
      <c r="O65" s="45"/>
      <c r="P65" s="43">
        <f t="shared" si="109"/>
        <v>0</v>
      </c>
      <c r="Q65" s="45"/>
      <c r="R65" s="43">
        <f t="shared" si="110"/>
        <v>0</v>
      </c>
      <c r="S65" s="45"/>
      <c r="T65" s="43">
        <f t="shared" si="111"/>
        <v>0</v>
      </c>
      <c r="U65" s="45"/>
      <c r="V65" s="43">
        <f t="shared" si="112"/>
        <v>0</v>
      </c>
      <c r="W65" s="45"/>
      <c r="X65" s="43">
        <f t="shared" si="113"/>
        <v>0</v>
      </c>
      <c r="Y65" s="45"/>
      <c r="Z65" s="43">
        <f t="shared" si="114"/>
        <v>0</v>
      </c>
      <c r="AA65" s="45"/>
      <c r="AB65" s="43">
        <f t="shared" si="115"/>
        <v>0</v>
      </c>
      <c r="AC65" s="45"/>
      <c r="AD65" s="43">
        <f t="shared" si="116"/>
        <v>0</v>
      </c>
      <c r="AE65" s="45"/>
      <c r="AF65" s="43">
        <f t="shared" si="117"/>
        <v>0</v>
      </c>
      <c r="AG65" s="45"/>
      <c r="AH65" s="43">
        <f t="shared" si="118"/>
        <v>0</v>
      </c>
      <c r="AI65" s="45"/>
      <c r="AJ65" s="43">
        <f t="shared" si="119"/>
        <v>0</v>
      </c>
      <c r="AK65" s="45"/>
      <c r="AL65" s="43">
        <f t="shared" si="120"/>
        <v>0</v>
      </c>
      <c r="AM65" s="45"/>
      <c r="AN65" s="43">
        <f t="shared" si="121"/>
        <v>0</v>
      </c>
      <c r="AO65" s="45"/>
      <c r="AP65" s="43">
        <f t="shared" si="122"/>
        <v>0</v>
      </c>
      <c r="AQ65" s="50">
        <f t="shared" si="123"/>
        <v>0</v>
      </c>
    </row>
    <row r="66" spans="2:43" ht="12.75" customHeight="1" x14ac:dyDescent="0.3">
      <c r="B66" s="244" t="str">
        <f>Ppto_GLOBAL!B87</f>
        <v xml:space="preserve">   6.2.3. Servicios de profesionales independientes</v>
      </c>
      <c r="C66" s="245"/>
      <c r="D66" s="245"/>
      <c r="E66" s="245"/>
      <c r="F66" s="245"/>
      <c r="G66" s="245"/>
      <c r="H66" s="57">
        <f>Ppto_GLOBAL!M87</f>
        <v>0</v>
      </c>
      <c r="I66" s="45"/>
      <c r="J66" s="43">
        <f t="shared" si="106"/>
        <v>0</v>
      </c>
      <c r="K66" s="45"/>
      <c r="L66" s="43">
        <f t="shared" si="107"/>
        <v>0</v>
      </c>
      <c r="M66" s="45"/>
      <c r="N66" s="43">
        <f t="shared" si="108"/>
        <v>0</v>
      </c>
      <c r="O66" s="45"/>
      <c r="P66" s="43">
        <f t="shared" si="109"/>
        <v>0</v>
      </c>
      <c r="Q66" s="45"/>
      <c r="R66" s="43">
        <f t="shared" si="110"/>
        <v>0</v>
      </c>
      <c r="S66" s="45"/>
      <c r="T66" s="43">
        <f t="shared" si="111"/>
        <v>0</v>
      </c>
      <c r="U66" s="45"/>
      <c r="V66" s="43">
        <f t="shared" si="112"/>
        <v>0</v>
      </c>
      <c r="W66" s="45"/>
      <c r="X66" s="43">
        <f t="shared" si="113"/>
        <v>0</v>
      </c>
      <c r="Y66" s="45"/>
      <c r="Z66" s="43">
        <f t="shared" si="114"/>
        <v>0</v>
      </c>
      <c r="AA66" s="45"/>
      <c r="AB66" s="43">
        <f t="shared" si="115"/>
        <v>0</v>
      </c>
      <c r="AC66" s="45"/>
      <c r="AD66" s="43">
        <f t="shared" si="116"/>
        <v>0</v>
      </c>
      <c r="AE66" s="45"/>
      <c r="AF66" s="43">
        <f t="shared" si="117"/>
        <v>0</v>
      </c>
      <c r="AG66" s="45"/>
      <c r="AH66" s="43">
        <f t="shared" si="118"/>
        <v>0</v>
      </c>
      <c r="AI66" s="45"/>
      <c r="AJ66" s="43">
        <f t="shared" si="119"/>
        <v>0</v>
      </c>
      <c r="AK66" s="45"/>
      <c r="AL66" s="43">
        <f t="shared" si="120"/>
        <v>0</v>
      </c>
      <c r="AM66" s="45"/>
      <c r="AN66" s="43">
        <f t="shared" si="121"/>
        <v>0</v>
      </c>
      <c r="AO66" s="45"/>
      <c r="AP66" s="43">
        <f t="shared" si="122"/>
        <v>0</v>
      </c>
      <c r="AQ66" s="50">
        <f t="shared" si="123"/>
        <v>0</v>
      </c>
    </row>
    <row r="67" spans="2:43" ht="12.75" customHeight="1" x14ac:dyDescent="0.3">
      <c r="B67" s="244" t="str">
        <f>Ppto_GLOBAL!B88</f>
        <v xml:space="preserve">   6.2.4. Transportes</v>
      </c>
      <c r="C67" s="245"/>
      <c r="D67" s="245"/>
      <c r="E67" s="245"/>
      <c r="F67" s="245"/>
      <c r="G67" s="245"/>
      <c r="H67" s="57">
        <f>Ppto_GLOBAL!M88</f>
        <v>0</v>
      </c>
      <c r="I67" s="45"/>
      <c r="J67" s="43">
        <f t="shared" si="106"/>
        <v>0</v>
      </c>
      <c r="K67" s="45"/>
      <c r="L67" s="43">
        <f t="shared" si="107"/>
        <v>0</v>
      </c>
      <c r="M67" s="45"/>
      <c r="N67" s="43">
        <f t="shared" si="108"/>
        <v>0</v>
      </c>
      <c r="O67" s="45"/>
      <c r="P67" s="43">
        <f t="shared" si="109"/>
        <v>0</v>
      </c>
      <c r="Q67" s="45"/>
      <c r="R67" s="43">
        <f t="shared" si="110"/>
        <v>0</v>
      </c>
      <c r="S67" s="45"/>
      <c r="T67" s="43">
        <f t="shared" si="111"/>
        <v>0</v>
      </c>
      <c r="U67" s="45"/>
      <c r="V67" s="43">
        <f t="shared" si="112"/>
        <v>0</v>
      </c>
      <c r="W67" s="45"/>
      <c r="X67" s="43">
        <f t="shared" si="113"/>
        <v>0</v>
      </c>
      <c r="Y67" s="45"/>
      <c r="Z67" s="43">
        <f t="shared" si="114"/>
        <v>0</v>
      </c>
      <c r="AA67" s="45"/>
      <c r="AB67" s="43">
        <f t="shared" si="115"/>
        <v>0</v>
      </c>
      <c r="AC67" s="45"/>
      <c r="AD67" s="43">
        <f t="shared" si="116"/>
        <v>0</v>
      </c>
      <c r="AE67" s="45"/>
      <c r="AF67" s="43">
        <f t="shared" si="117"/>
        <v>0</v>
      </c>
      <c r="AG67" s="45"/>
      <c r="AH67" s="43">
        <f t="shared" si="118"/>
        <v>0</v>
      </c>
      <c r="AI67" s="45"/>
      <c r="AJ67" s="43">
        <f t="shared" si="119"/>
        <v>0</v>
      </c>
      <c r="AK67" s="45"/>
      <c r="AL67" s="43">
        <f t="shared" si="120"/>
        <v>0</v>
      </c>
      <c r="AM67" s="45"/>
      <c r="AN67" s="43">
        <f t="shared" si="121"/>
        <v>0</v>
      </c>
      <c r="AO67" s="45"/>
      <c r="AP67" s="43">
        <f t="shared" si="122"/>
        <v>0</v>
      </c>
      <c r="AQ67" s="50">
        <f t="shared" si="123"/>
        <v>0</v>
      </c>
    </row>
    <row r="68" spans="2:43" ht="12.75" customHeight="1" x14ac:dyDescent="0.3">
      <c r="B68" s="244" t="str">
        <f>Ppto_GLOBAL!B89</f>
        <v xml:space="preserve">   6.2.5. Primas de seguros (solo las consideradas como costes indirectos)</v>
      </c>
      <c r="C68" s="245"/>
      <c r="D68" s="245"/>
      <c r="E68" s="245"/>
      <c r="F68" s="245"/>
      <c r="G68" s="245"/>
      <c r="H68" s="57">
        <f>Ppto_GLOBAL!M89</f>
        <v>0</v>
      </c>
      <c r="I68" s="45"/>
      <c r="J68" s="43">
        <f t="shared" si="106"/>
        <v>0</v>
      </c>
      <c r="K68" s="45"/>
      <c r="L68" s="43">
        <f t="shared" si="107"/>
        <v>0</v>
      </c>
      <c r="M68" s="45"/>
      <c r="N68" s="43">
        <f t="shared" si="108"/>
        <v>0</v>
      </c>
      <c r="O68" s="45"/>
      <c r="P68" s="43">
        <f t="shared" si="109"/>
        <v>0</v>
      </c>
      <c r="Q68" s="45"/>
      <c r="R68" s="43">
        <f t="shared" si="110"/>
        <v>0</v>
      </c>
      <c r="S68" s="45"/>
      <c r="T68" s="43">
        <f t="shared" si="111"/>
        <v>0</v>
      </c>
      <c r="U68" s="45"/>
      <c r="V68" s="43">
        <f t="shared" si="112"/>
        <v>0</v>
      </c>
      <c r="W68" s="45"/>
      <c r="X68" s="43">
        <f t="shared" si="113"/>
        <v>0</v>
      </c>
      <c r="Y68" s="45"/>
      <c r="Z68" s="43">
        <f t="shared" si="114"/>
        <v>0</v>
      </c>
      <c r="AA68" s="45"/>
      <c r="AB68" s="43">
        <f t="shared" si="115"/>
        <v>0</v>
      </c>
      <c r="AC68" s="45"/>
      <c r="AD68" s="43">
        <f t="shared" si="116"/>
        <v>0</v>
      </c>
      <c r="AE68" s="45"/>
      <c r="AF68" s="43">
        <f t="shared" si="117"/>
        <v>0</v>
      </c>
      <c r="AG68" s="45"/>
      <c r="AH68" s="43">
        <f t="shared" si="118"/>
        <v>0</v>
      </c>
      <c r="AI68" s="45"/>
      <c r="AJ68" s="43">
        <f t="shared" si="119"/>
        <v>0</v>
      </c>
      <c r="AK68" s="45"/>
      <c r="AL68" s="43">
        <f t="shared" si="120"/>
        <v>0</v>
      </c>
      <c r="AM68" s="45"/>
      <c r="AN68" s="43">
        <f t="shared" si="121"/>
        <v>0</v>
      </c>
      <c r="AO68" s="45"/>
      <c r="AP68" s="43">
        <f t="shared" si="122"/>
        <v>0</v>
      </c>
      <c r="AQ68" s="50">
        <f t="shared" si="123"/>
        <v>0</v>
      </c>
    </row>
    <row r="69" spans="2:43" ht="12.75" customHeight="1" x14ac:dyDescent="0.3">
      <c r="B69" s="244" t="str">
        <f>Ppto_GLOBAL!B90</f>
        <v xml:space="preserve">   6.2.7. Publicidad, propaganda y relaciones públicas</v>
      </c>
      <c r="C69" s="245"/>
      <c r="D69" s="245"/>
      <c r="E69" s="245"/>
      <c r="F69" s="245"/>
      <c r="G69" s="245"/>
      <c r="H69" s="57">
        <f>Ppto_GLOBAL!M90</f>
        <v>0</v>
      </c>
      <c r="I69" s="45"/>
      <c r="J69" s="43">
        <f t="shared" si="106"/>
        <v>0</v>
      </c>
      <c r="K69" s="45"/>
      <c r="L69" s="43">
        <f t="shared" si="107"/>
        <v>0</v>
      </c>
      <c r="M69" s="45"/>
      <c r="N69" s="43">
        <f t="shared" si="108"/>
        <v>0</v>
      </c>
      <c r="O69" s="45"/>
      <c r="P69" s="43">
        <f t="shared" si="109"/>
        <v>0</v>
      </c>
      <c r="Q69" s="45"/>
      <c r="R69" s="43">
        <f t="shared" si="110"/>
        <v>0</v>
      </c>
      <c r="S69" s="45"/>
      <c r="T69" s="43">
        <f t="shared" si="111"/>
        <v>0</v>
      </c>
      <c r="U69" s="45"/>
      <c r="V69" s="43">
        <f t="shared" si="112"/>
        <v>0</v>
      </c>
      <c r="W69" s="45"/>
      <c r="X69" s="43">
        <f t="shared" si="113"/>
        <v>0</v>
      </c>
      <c r="Y69" s="45"/>
      <c r="Z69" s="43">
        <f t="shared" si="114"/>
        <v>0</v>
      </c>
      <c r="AA69" s="45"/>
      <c r="AB69" s="43">
        <f t="shared" si="115"/>
        <v>0</v>
      </c>
      <c r="AC69" s="45"/>
      <c r="AD69" s="43">
        <f t="shared" si="116"/>
        <v>0</v>
      </c>
      <c r="AE69" s="45"/>
      <c r="AF69" s="43">
        <f t="shared" si="117"/>
        <v>0</v>
      </c>
      <c r="AG69" s="45"/>
      <c r="AH69" s="43">
        <f t="shared" si="118"/>
        <v>0</v>
      </c>
      <c r="AI69" s="45"/>
      <c r="AJ69" s="43">
        <f t="shared" si="119"/>
        <v>0</v>
      </c>
      <c r="AK69" s="45"/>
      <c r="AL69" s="43">
        <f t="shared" si="120"/>
        <v>0</v>
      </c>
      <c r="AM69" s="45"/>
      <c r="AN69" s="43">
        <f t="shared" si="121"/>
        <v>0</v>
      </c>
      <c r="AO69" s="45"/>
      <c r="AP69" s="43">
        <f t="shared" si="122"/>
        <v>0</v>
      </c>
      <c r="AQ69" s="50">
        <f t="shared" si="123"/>
        <v>0</v>
      </c>
    </row>
    <row r="70" spans="2:43" ht="12.75" customHeight="1" x14ac:dyDescent="0.3">
      <c r="B70" s="244" t="str">
        <f>Ppto_GLOBAL!B91</f>
        <v xml:space="preserve">   6.2.8. Suministros</v>
      </c>
      <c r="C70" s="245"/>
      <c r="D70" s="245"/>
      <c r="E70" s="245"/>
      <c r="F70" s="245"/>
      <c r="G70" s="245"/>
      <c r="H70" s="57">
        <f>Ppto_GLOBAL!M91</f>
        <v>0</v>
      </c>
      <c r="I70" s="45"/>
      <c r="J70" s="43">
        <f t="shared" si="106"/>
        <v>0</v>
      </c>
      <c r="K70" s="45"/>
      <c r="L70" s="43">
        <f t="shared" si="107"/>
        <v>0</v>
      </c>
      <c r="M70" s="45"/>
      <c r="N70" s="43">
        <f t="shared" si="108"/>
        <v>0</v>
      </c>
      <c r="O70" s="45"/>
      <c r="P70" s="43">
        <f t="shared" si="109"/>
        <v>0</v>
      </c>
      <c r="Q70" s="45"/>
      <c r="R70" s="43">
        <f t="shared" si="110"/>
        <v>0</v>
      </c>
      <c r="S70" s="45"/>
      <c r="T70" s="43">
        <f t="shared" si="111"/>
        <v>0</v>
      </c>
      <c r="U70" s="45"/>
      <c r="V70" s="43">
        <f t="shared" si="112"/>
        <v>0</v>
      </c>
      <c r="W70" s="45"/>
      <c r="X70" s="43">
        <f t="shared" si="113"/>
        <v>0</v>
      </c>
      <c r="Y70" s="45"/>
      <c r="Z70" s="43">
        <f t="shared" si="114"/>
        <v>0</v>
      </c>
      <c r="AA70" s="45"/>
      <c r="AB70" s="43">
        <f t="shared" si="115"/>
        <v>0</v>
      </c>
      <c r="AC70" s="45"/>
      <c r="AD70" s="43">
        <f t="shared" si="116"/>
        <v>0</v>
      </c>
      <c r="AE70" s="45"/>
      <c r="AF70" s="43">
        <f t="shared" si="117"/>
        <v>0</v>
      </c>
      <c r="AG70" s="45"/>
      <c r="AH70" s="43">
        <f t="shared" si="118"/>
        <v>0</v>
      </c>
      <c r="AI70" s="45"/>
      <c r="AJ70" s="43">
        <f t="shared" si="119"/>
        <v>0</v>
      </c>
      <c r="AK70" s="45"/>
      <c r="AL70" s="43">
        <f t="shared" si="120"/>
        <v>0</v>
      </c>
      <c r="AM70" s="45"/>
      <c r="AN70" s="43">
        <f t="shared" si="121"/>
        <v>0</v>
      </c>
      <c r="AO70" s="45"/>
      <c r="AP70" s="43">
        <f t="shared" si="122"/>
        <v>0</v>
      </c>
      <c r="AQ70" s="50">
        <f t="shared" si="123"/>
        <v>0</v>
      </c>
    </row>
    <row r="71" spans="2:43" ht="12.75" customHeight="1" x14ac:dyDescent="0.3">
      <c r="B71" s="244" t="str">
        <f>Ppto_GLOBAL!B92</f>
        <v xml:space="preserve">   6.2.9. Otros servicios</v>
      </c>
      <c r="C71" s="245"/>
      <c r="D71" s="245"/>
      <c r="E71" s="245"/>
      <c r="F71" s="245"/>
      <c r="G71" s="245"/>
      <c r="H71" s="57">
        <f>Ppto_GLOBAL!M92</f>
        <v>0</v>
      </c>
      <c r="I71" s="45"/>
      <c r="J71" s="43">
        <f t="shared" si="106"/>
        <v>0</v>
      </c>
      <c r="K71" s="45"/>
      <c r="L71" s="43">
        <f t="shared" si="107"/>
        <v>0</v>
      </c>
      <c r="M71" s="45"/>
      <c r="N71" s="43">
        <f t="shared" si="108"/>
        <v>0</v>
      </c>
      <c r="O71" s="45"/>
      <c r="P71" s="43">
        <f t="shared" si="109"/>
        <v>0</v>
      </c>
      <c r="Q71" s="45"/>
      <c r="R71" s="43">
        <f t="shared" si="110"/>
        <v>0</v>
      </c>
      <c r="S71" s="45"/>
      <c r="T71" s="43">
        <f t="shared" si="111"/>
        <v>0</v>
      </c>
      <c r="U71" s="45"/>
      <c r="V71" s="43">
        <f t="shared" si="112"/>
        <v>0</v>
      </c>
      <c r="W71" s="45"/>
      <c r="X71" s="43">
        <f t="shared" si="113"/>
        <v>0</v>
      </c>
      <c r="Y71" s="45"/>
      <c r="Z71" s="43">
        <f t="shared" si="114"/>
        <v>0</v>
      </c>
      <c r="AA71" s="45"/>
      <c r="AB71" s="43">
        <f t="shared" si="115"/>
        <v>0</v>
      </c>
      <c r="AC71" s="45"/>
      <c r="AD71" s="43">
        <f t="shared" si="116"/>
        <v>0</v>
      </c>
      <c r="AE71" s="45"/>
      <c r="AF71" s="43">
        <f t="shared" si="117"/>
        <v>0</v>
      </c>
      <c r="AG71" s="45"/>
      <c r="AH71" s="43">
        <f t="shared" si="118"/>
        <v>0</v>
      </c>
      <c r="AI71" s="45"/>
      <c r="AJ71" s="43">
        <f t="shared" si="119"/>
        <v>0</v>
      </c>
      <c r="AK71" s="45"/>
      <c r="AL71" s="43">
        <f t="shared" si="120"/>
        <v>0</v>
      </c>
      <c r="AM71" s="45"/>
      <c r="AN71" s="43">
        <f t="shared" si="121"/>
        <v>0</v>
      </c>
      <c r="AO71" s="45"/>
      <c r="AP71" s="43">
        <f t="shared" si="122"/>
        <v>0</v>
      </c>
      <c r="AQ71" s="50">
        <f t="shared" si="123"/>
        <v>0</v>
      </c>
    </row>
    <row r="72" spans="2:43" ht="12.75" customHeight="1" x14ac:dyDescent="0.3">
      <c r="B72" s="244" t="str">
        <f>Ppto_GLOBAL!B93</f>
        <v xml:space="preserve">   6.2.10. Personal de administración, gestión y dirección</v>
      </c>
      <c r="C72" s="245"/>
      <c r="D72" s="245"/>
      <c r="E72" s="245"/>
      <c r="F72" s="245"/>
      <c r="G72" s="245"/>
      <c r="H72" s="57">
        <f>Ppto_GLOBAL!M93</f>
        <v>0</v>
      </c>
      <c r="I72" s="45"/>
      <c r="J72" s="43">
        <f t="shared" si="106"/>
        <v>0</v>
      </c>
      <c r="K72" s="45"/>
      <c r="L72" s="43">
        <f t="shared" si="107"/>
        <v>0</v>
      </c>
      <c r="M72" s="45"/>
      <c r="N72" s="43">
        <f t="shared" si="108"/>
        <v>0</v>
      </c>
      <c r="O72" s="45"/>
      <c r="P72" s="43">
        <f t="shared" si="109"/>
        <v>0</v>
      </c>
      <c r="Q72" s="45"/>
      <c r="R72" s="43">
        <f t="shared" si="110"/>
        <v>0</v>
      </c>
      <c r="S72" s="45"/>
      <c r="T72" s="43">
        <f t="shared" si="111"/>
        <v>0</v>
      </c>
      <c r="U72" s="45"/>
      <c r="V72" s="43">
        <f t="shared" si="112"/>
        <v>0</v>
      </c>
      <c r="W72" s="45"/>
      <c r="X72" s="43">
        <f t="shared" si="113"/>
        <v>0</v>
      </c>
      <c r="Y72" s="45"/>
      <c r="Z72" s="43">
        <f t="shared" si="114"/>
        <v>0</v>
      </c>
      <c r="AA72" s="45"/>
      <c r="AB72" s="43">
        <f t="shared" si="115"/>
        <v>0</v>
      </c>
      <c r="AC72" s="45"/>
      <c r="AD72" s="43">
        <f t="shared" si="116"/>
        <v>0</v>
      </c>
      <c r="AE72" s="45"/>
      <c r="AF72" s="43">
        <f t="shared" si="117"/>
        <v>0</v>
      </c>
      <c r="AG72" s="45"/>
      <c r="AH72" s="43">
        <f t="shared" si="118"/>
        <v>0</v>
      </c>
      <c r="AI72" s="45"/>
      <c r="AJ72" s="43">
        <f t="shared" si="119"/>
        <v>0</v>
      </c>
      <c r="AK72" s="45"/>
      <c r="AL72" s="43">
        <f t="shared" si="120"/>
        <v>0</v>
      </c>
      <c r="AM72" s="45"/>
      <c r="AN72" s="43">
        <f t="shared" si="121"/>
        <v>0</v>
      </c>
      <c r="AO72" s="45"/>
      <c r="AP72" s="43">
        <f t="shared" si="122"/>
        <v>0</v>
      </c>
      <c r="AQ72" s="50">
        <f t="shared" si="123"/>
        <v>0</v>
      </c>
    </row>
    <row r="73" spans="2:43" ht="12.75" customHeight="1" x14ac:dyDescent="0.3">
      <c r="B73" s="244" t="str">
        <f>Ppto_GLOBAL!B94</f>
        <v xml:space="preserve">   6.2.11. Otros costes indirectos de estructura y funcionamiento de la entidad</v>
      </c>
      <c r="C73" s="245"/>
      <c r="D73" s="245"/>
      <c r="E73" s="245"/>
      <c r="F73" s="245"/>
      <c r="G73" s="245"/>
      <c r="H73" s="57">
        <f>Ppto_GLOBAL!M94</f>
        <v>0</v>
      </c>
      <c r="I73" s="45"/>
      <c r="J73" s="43">
        <f t="shared" si="106"/>
        <v>0</v>
      </c>
      <c r="K73" s="45"/>
      <c r="L73" s="43">
        <f t="shared" si="107"/>
        <v>0</v>
      </c>
      <c r="M73" s="45"/>
      <c r="N73" s="43">
        <f t="shared" si="108"/>
        <v>0</v>
      </c>
      <c r="O73" s="45"/>
      <c r="P73" s="43">
        <f t="shared" si="109"/>
        <v>0</v>
      </c>
      <c r="Q73" s="45"/>
      <c r="R73" s="43">
        <f t="shared" si="110"/>
        <v>0</v>
      </c>
      <c r="S73" s="45"/>
      <c r="T73" s="43">
        <f t="shared" si="111"/>
        <v>0</v>
      </c>
      <c r="U73" s="45"/>
      <c r="V73" s="43">
        <f t="shared" si="112"/>
        <v>0</v>
      </c>
      <c r="W73" s="45"/>
      <c r="X73" s="43">
        <f t="shared" si="113"/>
        <v>0</v>
      </c>
      <c r="Y73" s="45"/>
      <c r="Z73" s="43">
        <f t="shared" si="114"/>
        <v>0</v>
      </c>
      <c r="AA73" s="45"/>
      <c r="AB73" s="43">
        <f t="shared" si="115"/>
        <v>0</v>
      </c>
      <c r="AC73" s="45"/>
      <c r="AD73" s="43">
        <f t="shared" si="116"/>
        <v>0</v>
      </c>
      <c r="AE73" s="45"/>
      <c r="AF73" s="43">
        <f t="shared" si="117"/>
        <v>0</v>
      </c>
      <c r="AG73" s="45"/>
      <c r="AH73" s="43">
        <f t="shared" si="118"/>
        <v>0</v>
      </c>
      <c r="AI73" s="45"/>
      <c r="AJ73" s="43">
        <f t="shared" si="119"/>
        <v>0</v>
      </c>
      <c r="AK73" s="45"/>
      <c r="AL73" s="43">
        <f t="shared" si="120"/>
        <v>0</v>
      </c>
      <c r="AM73" s="45"/>
      <c r="AN73" s="43">
        <f t="shared" si="121"/>
        <v>0</v>
      </c>
      <c r="AO73" s="45"/>
      <c r="AP73" s="43">
        <f t="shared" si="122"/>
        <v>0</v>
      </c>
      <c r="AQ73" s="50">
        <f t="shared" si="123"/>
        <v>0</v>
      </c>
    </row>
    <row r="74" spans="2:43" ht="18.75" customHeight="1" x14ac:dyDescent="0.3">
      <c r="B74" s="268" t="s">
        <v>164</v>
      </c>
      <c r="C74" s="269"/>
      <c r="D74" s="269"/>
      <c r="E74" s="269"/>
      <c r="F74" s="269"/>
      <c r="G74" s="270"/>
      <c r="H74" s="55">
        <f>SUM(H64:H73)</f>
        <v>0</v>
      </c>
      <c r="I74" s="62" t="e">
        <f>J74/$H$74</f>
        <v>#DIV/0!</v>
      </c>
      <c r="J74" s="51">
        <f>SUM(J64:J73)</f>
        <v>0</v>
      </c>
      <c r="K74" s="62" t="e">
        <f>L74/$H$74</f>
        <v>#DIV/0!</v>
      </c>
      <c r="L74" s="51">
        <f>SUM(L64:L73)</f>
        <v>0</v>
      </c>
      <c r="M74" s="62" t="e">
        <f>N74/$H$74</f>
        <v>#DIV/0!</v>
      </c>
      <c r="N74" s="51">
        <f>SUM(N64:N73)</f>
        <v>0</v>
      </c>
      <c r="O74" s="62" t="e">
        <f>P74/$H$74</f>
        <v>#DIV/0!</v>
      </c>
      <c r="P74" s="51">
        <f>SUM(P64:P73)</f>
        <v>0</v>
      </c>
      <c r="Q74" s="62" t="e">
        <f>R74/$H$74</f>
        <v>#DIV/0!</v>
      </c>
      <c r="R74" s="51">
        <f>SUM(R64:R73)</f>
        <v>0</v>
      </c>
      <c r="S74" s="62" t="e">
        <f>T74/$H$74</f>
        <v>#DIV/0!</v>
      </c>
      <c r="T74" s="51">
        <f>SUM(T64:T73)</f>
        <v>0</v>
      </c>
      <c r="U74" s="62" t="e">
        <f>V74/$H$74</f>
        <v>#DIV/0!</v>
      </c>
      <c r="V74" s="51">
        <f>SUM(V64:V73)</f>
        <v>0</v>
      </c>
      <c r="W74" s="62" t="e">
        <f>X74/$H$74</f>
        <v>#DIV/0!</v>
      </c>
      <c r="X74" s="51">
        <f>SUM(X64:X73)</f>
        <v>0</v>
      </c>
      <c r="Y74" s="62" t="e">
        <f>Z74/$H$74</f>
        <v>#DIV/0!</v>
      </c>
      <c r="Z74" s="51">
        <f>SUM(Z64:Z73)</f>
        <v>0</v>
      </c>
      <c r="AA74" s="62" t="e">
        <f>AB74/$H$74</f>
        <v>#DIV/0!</v>
      </c>
      <c r="AB74" s="51">
        <f>SUM(AB64:AB73)</f>
        <v>0</v>
      </c>
      <c r="AC74" s="62" t="e">
        <f>AD74/$H$74</f>
        <v>#DIV/0!</v>
      </c>
      <c r="AD74" s="51">
        <f>SUM(AD64:AD73)</f>
        <v>0</v>
      </c>
      <c r="AE74" s="62" t="e">
        <f>AF74/$H$74</f>
        <v>#DIV/0!</v>
      </c>
      <c r="AF74" s="51">
        <f>SUM(AF64:AF73)</f>
        <v>0</v>
      </c>
      <c r="AG74" s="62" t="e">
        <f>AH74/$H$74</f>
        <v>#DIV/0!</v>
      </c>
      <c r="AH74" s="51">
        <f>SUM(AH64:AH73)</f>
        <v>0</v>
      </c>
      <c r="AI74" s="62" t="e">
        <f>AJ74/$H$74</f>
        <v>#DIV/0!</v>
      </c>
      <c r="AJ74" s="51">
        <f>SUM(AJ64:AJ73)</f>
        <v>0</v>
      </c>
      <c r="AK74" s="62" t="e">
        <f>AL74/$H$74</f>
        <v>#DIV/0!</v>
      </c>
      <c r="AL74" s="51">
        <f>SUM(AL64:AL73)</f>
        <v>0</v>
      </c>
      <c r="AM74" s="62" t="e">
        <f>AN74/$H$74</f>
        <v>#DIV/0!</v>
      </c>
      <c r="AN74" s="51">
        <f>SUM(AN64:AN73)</f>
        <v>0</v>
      </c>
      <c r="AO74" s="62" t="e">
        <f>AP74/$H$74</f>
        <v>#DIV/0!</v>
      </c>
      <c r="AP74" s="51">
        <f>SUM(AP64:AP73)</f>
        <v>0</v>
      </c>
      <c r="AQ74" s="52">
        <f>H74-J74-L74-N74-P74-R74-T74-V74-X74-Z74-AB74-AD74-AF74-AH74-AJ74-AL74-AN74-AP74</f>
        <v>0</v>
      </c>
    </row>
    <row r="75" spans="2:43" ht="6.75" customHeight="1" x14ac:dyDescent="0.3">
      <c r="B75" s="41"/>
      <c r="C75" s="41"/>
      <c r="D75" s="41"/>
      <c r="E75" s="41"/>
      <c r="F75" s="41"/>
      <c r="G75" s="41"/>
      <c r="H75" s="22"/>
      <c r="AQ75" s="56"/>
    </row>
    <row r="76" spans="2:43" ht="18" customHeight="1" x14ac:dyDescent="0.3">
      <c r="B76" s="268" t="s">
        <v>257</v>
      </c>
      <c r="C76" s="269"/>
      <c r="D76" s="269"/>
      <c r="E76" s="269"/>
      <c r="F76" s="269"/>
      <c r="G76" s="270"/>
      <c r="H76" s="66">
        <f>H61+H74</f>
        <v>0</v>
      </c>
      <c r="I76" s="67" t="e">
        <f>J76/$H$76</f>
        <v>#DIV/0!</v>
      </c>
      <c r="J76" s="66">
        <f>J61+J74</f>
        <v>0</v>
      </c>
      <c r="K76" s="67" t="e">
        <f>L76/$H$76</f>
        <v>#DIV/0!</v>
      </c>
      <c r="L76" s="66">
        <f>L61+L74</f>
        <v>0</v>
      </c>
      <c r="M76" s="67" t="e">
        <f>N76/$H$76</f>
        <v>#DIV/0!</v>
      </c>
      <c r="N76" s="66">
        <f>N61+N74</f>
        <v>0</v>
      </c>
      <c r="O76" s="67" t="e">
        <f>P76/$H$76</f>
        <v>#DIV/0!</v>
      </c>
      <c r="P76" s="66">
        <f>P61+P74</f>
        <v>0</v>
      </c>
      <c r="Q76" s="67" t="e">
        <f>R76/$H$76</f>
        <v>#DIV/0!</v>
      </c>
      <c r="R76" s="66">
        <f>R61+R74</f>
        <v>0</v>
      </c>
      <c r="S76" s="67" t="e">
        <f>T76/$H$76</f>
        <v>#DIV/0!</v>
      </c>
      <c r="T76" s="66">
        <f>T61+T74</f>
        <v>0</v>
      </c>
      <c r="U76" s="67" t="e">
        <f>V76/$H$76</f>
        <v>#DIV/0!</v>
      </c>
      <c r="V76" s="66">
        <f>V61+V74</f>
        <v>0</v>
      </c>
      <c r="W76" s="67" t="e">
        <f>X76/$H$76</f>
        <v>#DIV/0!</v>
      </c>
      <c r="X76" s="66">
        <f>X61+X74</f>
        <v>0</v>
      </c>
      <c r="Y76" s="67" t="e">
        <f>Z76/$H$76</f>
        <v>#DIV/0!</v>
      </c>
      <c r="Z76" s="66">
        <f>Z61+Z74</f>
        <v>0</v>
      </c>
      <c r="AA76" s="67" t="e">
        <f>AB76/$H$76</f>
        <v>#DIV/0!</v>
      </c>
      <c r="AB76" s="66">
        <f>AB61+AB74</f>
        <v>0</v>
      </c>
      <c r="AC76" s="67" t="e">
        <f>AD76/$H$76</f>
        <v>#DIV/0!</v>
      </c>
      <c r="AD76" s="66">
        <f>AD61+AD74</f>
        <v>0</v>
      </c>
      <c r="AE76" s="67" t="e">
        <f>AF76/$H$76</f>
        <v>#DIV/0!</v>
      </c>
      <c r="AF76" s="66">
        <f>AF61+AF74</f>
        <v>0</v>
      </c>
      <c r="AG76" s="67" t="e">
        <f>AH76/$H$76</f>
        <v>#DIV/0!</v>
      </c>
      <c r="AH76" s="66">
        <f>AH61+AH74</f>
        <v>0</v>
      </c>
      <c r="AI76" s="67" t="e">
        <f>AJ76/$H$76</f>
        <v>#DIV/0!</v>
      </c>
      <c r="AJ76" s="66">
        <f>AJ61+AJ74</f>
        <v>0</v>
      </c>
      <c r="AK76" s="67" t="e">
        <f>AL76/$H$76</f>
        <v>#DIV/0!</v>
      </c>
      <c r="AL76" s="66">
        <f>AL61+AL74</f>
        <v>0</v>
      </c>
      <c r="AM76" s="67" t="e">
        <f>AN76/$H$76</f>
        <v>#DIV/0!</v>
      </c>
      <c r="AN76" s="66">
        <f>AN61+AN74</f>
        <v>0</v>
      </c>
      <c r="AO76" s="67" t="e">
        <f>AP76/$H$76</f>
        <v>#DIV/0!</v>
      </c>
      <c r="AP76" s="66">
        <f>AP61+AP74</f>
        <v>0</v>
      </c>
      <c r="AQ76" s="52">
        <f>H76-J76-L76-N76-P76-R76-T76-V76-X76-Z76-AB76-AD76-AF76-AH76-AJ76-AL76-AN76-AP76</f>
        <v>0</v>
      </c>
    </row>
    <row r="77" spans="2:43" ht="7.5" customHeight="1" x14ac:dyDescent="0.3">
      <c r="B77" s="41"/>
      <c r="C77" s="41"/>
      <c r="D77" s="41"/>
      <c r="E77" s="41"/>
      <c r="F77" s="41"/>
      <c r="G77" s="41"/>
      <c r="H77" s="22"/>
      <c r="AQ77" s="56"/>
    </row>
    <row r="78" spans="2:43" ht="18" customHeight="1" x14ac:dyDescent="0.3">
      <c r="B78" s="268" t="s">
        <v>130</v>
      </c>
      <c r="C78" s="269"/>
      <c r="D78" s="269"/>
      <c r="E78" s="269"/>
      <c r="F78" s="269"/>
      <c r="G78" s="269"/>
      <c r="H78" s="66">
        <f>H47+H76</f>
        <v>0</v>
      </c>
      <c r="I78" s="67" t="e">
        <f>J78/$H$78</f>
        <v>#DIV/0!</v>
      </c>
      <c r="J78" s="66">
        <f>J47+J76</f>
        <v>0</v>
      </c>
      <c r="K78" s="67" t="e">
        <f>L78/$H$78</f>
        <v>#DIV/0!</v>
      </c>
      <c r="L78" s="66">
        <f>L47+L76</f>
        <v>0</v>
      </c>
      <c r="M78" s="67" t="e">
        <f>N78/$H$78</f>
        <v>#DIV/0!</v>
      </c>
      <c r="N78" s="66">
        <f>N47+N76</f>
        <v>0</v>
      </c>
      <c r="O78" s="67" t="e">
        <f>P78/$H$78</f>
        <v>#DIV/0!</v>
      </c>
      <c r="P78" s="66">
        <f>P47+P76</f>
        <v>0</v>
      </c>
      <c r="Q78" s="67" t="e">
        <f>R78/$H$78</f>
        <v>#DIV/0!</v>
      </c>
      <c r="R78" s="66">
        <f>R47+R76</f>
        <v>0</v>
      </c>
      <c r="S78" s="67" t="e">
        <f>T78/$H$78</f>
        <v>#DIV/0!</v>
      </c>
      <c r="T78" s="66">
        <f>T47+T76</f>
        <v>0</v>
      </c>
      <c r="U78" s="67" t="e">
        <f>V78/$H$78</f>
        <v>#DIV/0!</v>
      </c>
      <c r="V78" s="66">
        <f>V47+V76</f>
        <v>0</v>
      </c>
      <c r="W78" s="67" t="e">
        <f>X78/$H$78</f>
        <v>#DIV/0!</v>
      </c>
      <c r="X78" s="66">
        <f>X47+X76</f>
        <v>0</v>
      </c>
      <c r="Y78" s="67" t="e">
        <f>Z78/$H$78</f>
        <v>#DIV/0!</v>
      </c>
      <c r="Z78" s="66">
        <f>Z47+Z76</f>
        <v>0</v>
      </c>
      <c r="AA78" s="67" t="e">
        <f>AB78/$H$78</f>
        <v>#DIV/0!</v>
      </c>
      <c r="AB78" s="66">
        <f>AB47+AB76</f>
        <v>0</v>
      </c>
      <c r="AC78" s="67" t="e">
        <f>AD78/$H$78</f>
        <v>#DIV/0!</v>
      </c>
      <c r="AD78" s="66">
        <f>AD47+AD76</f>
        <v>0</v>
      </c>
      <c r="AE78" s="67" t="e">
        <f>AF78/$H$78</f>
        <v>#DIV/0!</v>
      </c>
      <c r="AF78" s="66">
        <f>AF47+AF76</f>
        <v>0</v>
      </c>
      <c r="AG78" s="67" t="e">
        <f>AH78/$H$78</f>
        <v>#DIV/0!</v>
      </c>
      <c r="AH78" s="66">
        <f>AH47+AH76</f>
        <v>0</v>
      </c>
      <c r="AI78" s="67" t="e">
        <f>AJ78/$H$78</f>
        <v>#DIV/0!</v>
      </c>
      <c r="AJ78" s="66">
        <f>AJ47+AJ76</f>
        <v>0</v>
      </c>
      <c r="AK78" s="67" t="e">
        <f>AL78/$H$78</f>
        <v>#DIV/0!</v>
      </c>
      <c r="AL78" s="66">
        <f>AL47+AL76</f>
        <v>0</v>
      </c>
      <c r="AM78" s="67" t="e">
        <f>AN78/$H$78</f>
        <v>#DIV/0!</v>
      </c>
      <c r="AN78" s="66">
        <f>AN47+AN76</f>
        <v>0</v>
      </c>
      <c r="AO78" s="67" t="e">
        <f>AP78/$H$78</f>
        <v>#DIV/0!</v>
      </c>
      <c r="AP78" s="66">
        <f>AP47+AP76</f>
        <v>0</v>
      </c>
      <c r="AQ78" s="52">
        <f>H78-J78-L78-N78-P78-R78-T78-V78-X78-Z78-AB78-AD78-AF78-AH78-AJ78-AL78-AN78-AP78</f>
        <v>0</v>
      </c>
    </row>
    <row r="79" spans="2:43" ht="7.5" customHeight="1" x14ac:dyDescent="0.3">
      <c r="B79" s="17"/>
      <c r="C79" s="17"/>
      <c r="D79" s="17"/>
      <c r="E79" s="17"/>
      <c r="F79" s="17"/>
      <c r="G79" s="17"/>
      <c r="H79" s="18"/>
    </row>
    <row r="80" spans="2:43" x14ac:dyDescent="0.3">
      <c r="B80" s="268" t="s">
        <v>264</v>
      </c>
      <c r="C80" s="269"/>
      <c r="D80" s="269"/>
      <c r="E80" s="269"/>
      <c r="F80" s="269"/>
      <c r="G80" s="269"/>
      <c r="H80" s="126" t="s">
        <v>265</v>
      </c>
      <c r="I80" s="67">
        <v>0.3</v>
      </c>
      <c r="J80" s="66">
        <f>ROUND(J47*I80,2)</f>
        <v>0</v>
      </c>
      <c r="K80" s="67">
        <v>0.3</v>
      </c>
      <c r="L80" s="66">
        <f>ROUND(L47*K80,2)</f>
        <v>0</v>
      </c>
      <c r="M80" s="67">
        <v>0.3</v>
      </c>
      <c r="N80" s="66">
        <f>ROUND(N47*M80,2)</f>
        <v>0</v>
      </c>
      <c r="O80" s="67">
        <v>0.3</v>
      </c>
      <c r="P80" s="66">
        <f>ROUND(P47*O80,2)</f>
        <v>0</v>
      </c>
      <c r="Q80" s="67">
        <v>0.3</v>
      </c>
      <c r="R80" s="66">
        <f>ROUND(R47*Q80,2)</f>
        <v>0</v>
      </c>
      <c r="S80" s="67">
        <v>0.3</v>
      </c>
      <c r="T80" s="66">
        <f>ROUND(T47*S80,2)</f>
        <v>0</v>
      </c>
      <c r="U80" s="67">
        <v>0.3</v>
      </c>
      <c r="V80" s="66">
        <f>ROUND(V47*U80,2)</f>
        <v>0</v>
      </c>
      <c r="W80" s="67">
        <v>0.3</v>
      </c>
      <c r="X80" s="66">
        <f>ROUND(X47*W80,2)</f>
        <v>0</v>
      </c>
      <c r="Y80" s="67">
        <v>0.3</v>
      </c>
      <c r="Z80" s="66">
        <f>ROUND(Z47*Y80,2)</f>
        <v>0</v>
      </c>
      <c r="AA80" s="67">
        <v>0.3</v>
      </c>
      <c r="AB80" s="66">
        <f>ROUND(AB47*AA80,2)</f>
        <v>0</v>
      </c>
      <c r="AC80" s="67">
        <v>0.3</v>
      </c>
      <c r="AD80" s="66">
        <f>ROUND(AD47*AC80,2)</f>
        <v>0</v>
      </c>
      <c r="AE80" s="67">
        <v>0.3</v>
      </c>
      <c r="AF80" s="66">
        <f>ROUND(AF47*AE80,2)</f>
        <v>0</v>
      </c>
      <c r="AG80" s="67">
        <v>0.3</v>
      </c>
      <c r="AH80" s="66">
        <f>ROUND(AH47*AG80,2)</f>
        <v>0</v>
      </c>
      <c r="AI80" s="67">
        <v>0.3</v>
      </c>
      <c r="AJ80" s="66">
        <f>ROUND(AJ47*AI80,2)</f>
        <v>0</v>
      </c>
      <c r="AK80" s="67">
        <v>0.3</v>
      </c>
      <c r="AL80" s="66">
        <f>ROUND(AL47*AK80,2)</f>
        <v>0</v>
      </c>
      <c r="AM80" s="67">
        <v>0.3</v>
      </c>
      <c r="AN80" s="66">
        <f>ROUND(AN47*AM80,2)</f>
        <v>0</v>
      </c>
      <c r="AO80" s="67">
        <v>0.3</v>
      </c>
      <c r="AP80" s="66">
        <f>ROUND(AP47*AO80,2)</f>
        <v>0</v>
      </c>
      <c r="AQ80" s="52"/>
    </row>
    <row r="81" spans="2:43" ht="7.5" customHeight="1" x14ac:dyDescent="0.3">
      <c r="B81" s="17"/>
      <c r="C81" s="17"/>
      <c r="D81" s="17"/>
      <c r="E81" s="17"/>
      <c r="F81" s="17"/>
      <c r="G81" s="17"/>
      <c r="H81" s="18"/>
    </row>
    <row r="82" spans="2:43" x14ac:dyDescent="0.3">
      <c r="B82" s="268" t="s">
        <v>266</v>
      </c>
      <c r="C82" s="269"/>
      <c r="D82" s="269"/>
      <c r="E82" s="269"/>
      <c r="F82" s="269"/>
      <c r="G82" s="269"/>
      <c r="H82" s="66">
        <f>J82+L82+N82+P82+R82+T82+V82+X82+Z82+AB82+AD82+AF82+AH82+AJ82+AL82+AN82+AP82</f>
        <v>0</v>
      </c>
      <c r="I82" s="67">
        <v>0.4</v>
      </c>
      <c r="J82" s="66">
        <f>ROUND((J47+J80)*I82,2)</f>
        <v>0</v>
      </c>
      <c r="K82" s="67">
        <v>0.4</v>
      </c>
      <c r="L82" s="66">
        <f>ROUND((L47+L80)*K82,2)</f>
        <v>0</v>
      </c>
      <c r="M82" s="67">
        <v>0.4</v>
      </c>
      <c r="N82" s="66">
        <f>ROUND((N47+N80)*M82,2)</f>
        <v>0</v>
      </c>
      <c r="O82" s="67">
        <v>0.4</v>
      </c>
      <c r="P82" s="66">
        <f>ROUND((P47+P80)*O82,2)</f>
        <v>0</v>
      </c>
      <c r="Q82" s="67">
        <v>0.4</v>
      </c>
      <c r="R82" s="66">
        <f>ROUND((R47+R80)*Q82,2)</f>
        <v>0</v>
      </c>
      <c r="S82" s="67">
        <v>0.6</v>
      </c>
      <c r="T82" s="66">
        <f>ROUND((T47+T80)*S82,2)</f>
        <v>0</v>
      </c>
      <c r="U82" s="67">
        <v>0.6</v>
      </c>
      <c r="V82" s="66">
        <f>ROUND((V47+V80)*U82,2)</f>
        <v>0</v>
      </c>
      <c r="W82" s="67">
        <v>0.6</v>
      </c>
      <c r="X82" s="66">
        <f>ROUND((X47+X80)*W82,2)</f>
        <v>0</v>
      </c>
      <c r="Y82" s="67">
        <v>0.6</v>
      </c>
      <c r="Z82" s="66">
        <f>ROUND((Z47+Z80)*Y82,2)</f>
        <v>0</v>
      </c>
      <c r="AA82" s="67">
        <v>0.6</v>
      </c>
      <c r="AB82" s="66">
        <f>ROUND((AB47+AB80)*AA82,2)</f>
        <v>0</v>
      </c>
      <c r="AC82" s="67">
        <v>0.6</v>
      </c>
      <c r="AD82" s="66">
        <f>ROUND((AD47+AD80)*AC82,2)</f>
        <v>0</v>
      </c>
      <c r="AE82" s="67">
        <v>0.6</v>
      </c>
      <c r="AF82" s="66">
        <f>ROUND((AF47+AF80)*AE82,2)</f>
        <v>0</v>
      </c>
      <c r="AG82" s="67">
        <v>0.6</v>
      </c>
      <c r="AH82" s="66">
        <f>ROUND((AH47+AH80)*AG82,2)</f>
        <v>0</v>
      </c>
      <c r="AI82" s="67">
        <v>0.85</v>
      </c>
      <c r="AJ82" s="66">
        <f>ROUND((AJ47+AJ80)*AI82,2)</f>
        <v>0</v>
      </c>
      <c r="AK82" s="67">
        <v>0.85</v>
      </c>
      <c r="AL82" s="66">
        <f>ROUND((AL47+AL80)*AK82,2)</f>
        <v>0</v>
      </c>
      <c r="AM82" s="67">
        <v>0.85</v>
      </c>
      <c r="AN82" s="66">
        <f>ROUND((AN47+AN80)*AM82,2)</f>
        <v>0</v>
      </c>
      <c r="AO82" s="67">
        <v>0.85</v>
      </c>
      <c r="AP82" s="66">
        <f>ROUND((AP47+AP80)*AO82,2)</f>
        <v>0</v>
      </c>
      <c r="AQ82" s="52">
        <f>H82-J82-L82-N82-P82-R82-T82-V82-X82-Z82-AB82-AD82-AF82-AH82-AJ82-AL82-AN82-AP82</f>
        <v>0</v>
      </c>
    </row>
    <row r="83" spans="2:43" ht="7.5" customHeight="1" x14ac:dyDescent="0.3">
      <c r="B83" s="17"/>
      <c r="C83" s="17"/>
      <c r="D83" s="17"/>
      <c r="E83" s="17"/>
      <c r="F83" s="17"/>
      <c r="G83" s="17"/>
      <c r="H83" s="18"/>
    </row>
    <row r="84" spans="2:43" x14ac:dyDescent="0.3">
      <c r="B84" s="268" t="s">
        <v>195</v>
      </c>
      <c r="C84" s="269"/>
      <c r="D84" s="269"/>
      <c r="E84" s="269"/>
      <c r="F84" s="269"/>
      <c r="G84" s="269"/>
      <c r="H84" s="66">
        <f>ROUND(J84+L84+N84+P84+R84+T84+V84+X84+Z84+AB84+AD84+AF84+AH84+AJ84+AL84+AN84+AP84,2)</f>
        <v>0</v>
      </c>
      <c r="I84" s="67">
        <v>0.6</v>
      </c>
      <c r="J84" s="66">
        <f>ROUND(J78-J82,2)</f>
        <v>0</v>
      </c>
      <c r="K84" s="67">
        <v>0.6</v>
      </c>
      <c r="L84" s="66">
        <f>ROUND(L78-L82,2)</f>
        <v>0</v>
      </c>
      <c r="M84" s="67">
        <v>0.6</v>
      </c>
      <c r="N84" s="66">
        <f>ROUND(N78-N82,2)</f>
        <v>0</v>
      </c>
      <c r="O84" s="67">
        <v>0.6</v>
      </c>
      <c r="P84" s="66">
        <f>ROUND(P78-P82,2)</f>
        <v>0</v>
      </c>
      <c r="Q84" s="67">
        <v>0.6</v>
      </c>
      <c r="R84" s="66">
        <f>ROUND(R78-R82,2)</f>
        <v>0</v>
      </c>
      <c r="S84" s="67">
        <v>0.4</v>
      </c>
      <c r="T84" s="66">
        <f>ROUND(T78-T82,2)</f>
        <v>0</v>
      </c>
      <c r="U84" s="67">
        <v>0.4</v>
      </c>
      <c r="V84" s="66">
        <f>ROUND(V78-V82,2)</f>
        <v>0</v>
      </c>
      <c r="W84" s="67">
        <v>0.4</v>
      </c>
      <c r="X84" s="66">
        <f>ROUND(X78-X82,2)</f>
        <v>0</v>
      </c>
      <c r="Y84" s="67">
        <v>0.4</v>
      </c>
      <c r="Z84" s="66">
        <f>ROUND(Z78-Z82,2)</f>
        <v>0</v>
      </c>
      <c r="AA84" s="67">
        <v>0.4</v>
      </c>
      <c r="AB84" s="66">
        <f>ROUND(AB78-AB82,2)</f>
        <v>0</v>
      </c>
      <c r="AC84" s="67">
        <v>0.4</v>
      </c>
      <c r="AD84" s="66">
        <f>ROUND(AD78-AD82,2)</f>
        <v>0</v>
      </c>
      <c r="AE84" s="67">
        <v>0.4</v>
      </c>
      <c r="AF84" s="66">
        <f>ROUND(AF78-AF82,2)</f>
        <v>0</v>
      </c>
      <c r="AG84" s="67">
        <v>0.4</v>
      </c>
      <c r="AH84" s="66">
        <f>ROUND(AH78-AH82,2)</f>
        <v>0</v>
      </c>
      <c r="AI84" s="67">
        <v>0.15</v>
      </c>
      <c r="AJ84" s="66">
        <f>ROUND(AJ78-AJ82,2)</f>
        <v>0</v>
      </c>
      <c r="AK84" s="67">
        <v>0.15</v>
      </c>
      <c r="AL84" s="66">
        <f>ROUND(AL78-AL82,2)</f>
        <v>0</v>
      </c>
      <c r="AM84" s="67">
        <v>0.15</v>
      </c>
      <c r="AN84" s="66">
        <f>ROUND(AN78-AN82,2)</f>
        <v>0</v>
      </c>
      <c r="AO84" s="67">
        <v>0.15</v>
      </c>
      <c r="AP84" s="66">
        <f>ROUND(AP78-AP82,2)</f>
        <v>0</v>
      </c>
      <c r="AQ84" s="52">
        <f>H84-J84-L84-N84-P84-R84-T84-V84-X84-Z84-AB84-AD84-AF84-AH84-AJ84-AL84-AN84-AP84</f>
        <v>0</v>
      </c>
    </row>
    <row r="85" spans="2:43" x14ac:dyDescent="0.3">
      <c r="B85" s="17"/>
      <c r="C85" s="17"/>
      <c r="D85" s="17"/>
      <c r="E85" s="17"/>
      <c r="F85" s="17"/>
      <c r="G85" s="17"/>
      <c r="H85" s="18"/>
    </row>
    <row r="86" spans="2:43" ht="15.75" customHeight="1" x14ac:dyDescent="0.3">
      <c r="B86" s="223" t="s">
        <v>131</v>
      </c>
      <c r="C86" s="223"/>
      <c r="D86" s="223"/>
      <c r="E86" s="223"/>
      <c r="F86" s="14"/>
      <c r="G86" s="14"/>
      <c r="H86" s="68"/>
    </row>
    <row r="87" spans="2:43" x14ac:dyDescent="0.3">
      <c r="B87" s="299"/>
      <c r="C87" s="300"/>
      <c r="D87" s="300"/>
      <c r="E87" s="300"/>
      <c r="F87" s="300"/>
      <c r="G87" s="300"/>
      <c r="H87" s="300"/>
      <c r="I87" s="300"/>
      <c r="J87" s="300"/>
      <c r="K87" s="300"/>
      <c r="L87" s="300"/>
      <c r="M87" s="300"/>
      <c r="N87" s="300"/>
      <c r="O87" s="300"/>
      <c r="P87" s="300"/>
      <c r="Q87" s="300"/>
      <c r="R87" s="300"/>
      <c r="S87" s="300"/>
      <c r="T87" s="300"/>
      <c r="U87" s="300"/>
      <c r="V87" s="300"/>
      <c r="W87" s="300"/>
      <c r="X87" s="300"/>
      <c r="Y87" s="300"/>
      <c r="Z87" s="300"/>
      <c r="AA87" s="300"/>
      <c r="AB87" s="300"/>
      <c r="AC87" s="300"/>
      <c r="AD87" s="300"/>
      <c r="AE87" s="300"/>
      <c r="AF87" s="300"/>
      <c r="AG87" s="300"/>
      <c r="AH87" s="300"/>
      <c r="AI87" s="300"/>
      <c r="AJ87" s="300"/>
      <c r="AK87" s="300"/>
      <c r="AL87" s="300"/>
      <c r="AM87" s="300"/>
      <c r="AN87" s="300"/>
      <c r="AO87" s="300"/>
      <c r="AP87" s="300"/>
      <c r="AQ87" s="301"/>
    </row>
    <row r="88" spans="2:43" ht="6.75" customHeight="1" x14ac:dyDescent="0.3"/>
  </sheetData>
  <sheetProtection algorithmName="SHA-512" hashValue="5z6cK45e2kX8XBtrgmZhB5h4axwVUwv8fDyQtW2B2izIiwGn821Cu3whE1ZG8nnEONX1aCdwaahYqD7FX2gtBw==" saltValue="xHGr1U70ueSpANTuXune8w==" spinCount="100000" sheet="1" formatCells="0" formatRows="0" insertRows="0" deleteRows="0"/>
  <dataConsolidate/>
  <mergeCells count="131">
    <mergeCell ref="B70:G70"/>
    <mergeCell ref="B59:G59"/>
    <mergeCell ref="B60:G60"/>
    <mergeCell ref="B61:G61"/>
    <mergeCell ref="B63:G63"/>
    <mergeCell ref="B64:G64"/>
    <mergeCell ref="B84:G84"/>
    <mergeCell ref="B86:E86"/>
    <mergeCell ref="B87:AQ87"/>
    <mergeCell ref="B71:G71"/>
    <mergeCell ref="B72:G72"/>
    <mergeCell ref="B73:G73"/>
    <mergeCell ref="B74:G74"/>
    <mergeCell ref="B78:G78"/>
    <mergeCell ref="B82:G82"/>
    <mergeCell ref="B80:G80"/>
    <mergeCell ref="B46:G46"/>
    <mergeCell ref="B47:G47"/>
    <mergeCell ref="B49:G49"/>
    <mergeCell ref="B50:G50"/>
    <mergeCell ref="B65:G65"/>
    <mergeCell ref="B66:G66"/>
    <mergeCell ref="B67:G67"/>
    <mergeCell ref="B68:G68"/>
    <mergeCell ref="B69:G69"/>
    <mergeCell ref="AI43:AJ43"/>
    <mergeCell ref="AK43:AL43"/>
    <mergeCell ref="AE28:AF29"/>
    <mergeCell ref="AG28:AH29"/>
    <mergeCell ref="AC28:AD29"/>
    <mergeCell ref="AM43:AN43"/>
    <mergeCell ref="AO43:AP43"/>
    <mergeCell ref="AQ43:AQ44"/>
    <mergeCell ref="U43:V43"/>
    <mergeCell ref="W43:X43"/>
    <mergeCell ref="Y43:Z43"/>
    <mergeCell ref="AA43:AB43"/>
    <mergeCell ref="AE43:AF43"/>
    <mergeCell ref="AG43:AH43"/>
    <mergeCell ref="AC43:AD43"/>
    <mergeCell ref="I28:J29"/>
    <mergeCell ref="K28:L29"/>
    <mergeCell ref="M28:N29"/>
    <mergeCell ref="O28:P29"/>
    <mergeCell ref="Q28:R29"/>
    <mergeCell ref="S28:T29"/>
    <mergeCell ref="I43:J43"/>
    <mergeCell ref="K43:L43"/>
    <mergeCell ref="M43:N43"/>
    <mergeCell ref="O43:P43"/>
    <mergeCell ref="Q43:R43"/>
    <mergeCell ref="S43:T43"/>
    <mergeCell ref="B29:H29"/>
    <mergeCell ref="B30:G30"/>
    <mergeCell ref="B31:G31"/>
    <mergeCell ref="B32:G32"/>
    <mergeCell ref="B33:G33"/>
    <mergeCell ref="B34:G34"/>
    <mergeCell ref="AI28:AJ29"/>
    <mergeCell ref="A1:AQ1"/>
    <mergeCell ref="B2:AQ2"/>
    <mergeCell ref="B5:I5"/>
    <mergeCell ref="K5:T5"/>
    <mergeCell ref="X5:Y5"/>
    <mergeCell ref="A7:G7"/>
    <mergeCell ref="AK7:AP7"/>
    <mergeCell ref="AI7:AJ7"/>
    <mergeCell ref="B26:G26"/>
    <mergeCell ref="B9:G9"/>
    <mergeCell ref="B10:G10"/>
    <mergeCell ref="B11:G11"/>
    <mergeCell ref="B12:G12"/>
    <mergeCell ref="B13:G13"/>
    <mergeCell ref="B20:G20"/>
    <mergeCell ref="Y8:Z9"/>
    <mergeCell ref="AA8:AB9"/>
    <mergeCell ref="B21:G21"/>
    <mergeCell ref="B22:G22"/>
    <mergeCell ref="B23:G23"/>
    <mergeCell ref="B24:G24"/>
    <mergeCell ref="B25:G25"/>
    <mergeCell ref="I7:R7"/>
    <mergeCell ref="AC8:AD9"/>
    <mergeCell ref="S7:AH7"/>
    <mergeCell ref="I8:J9"/>
    <mergeCell ref="K8:L9"/>
    <mergeCell ref="M8:N9"/>
    <mergeCell ref="O8:P9"/>
    <mergeCell ref="Q8:R9"/>
    <mergeCell ref="S8:T9"/>
    <mergeCell ref="AI8:AJ9"/>
    <mergeCell ref="AK8:AL9"/>
    <mergeCell ref="AM8:AN9"/>
    <mergeCell ref="AO8:AP9"/>
    <mergeCell ref="AQ8:AQ10"/>
    <mergeCell ref="U8:V9"/>
    <mergeCell ref="W8:X9"/>
    <mergeCell ref="AM28:AN29"/>
    <mergeCell ref="AO28:AP29"/>
    <mergeCell ref="AQ28:AQ30"/>
    <mergeCell ref="U28:V29"/>
    <mergeCell ref="W28:X29"/>
    <mergeCell ref="Y28:Z29"/>
    <mergeCell ref="AA28:AB29"/>
    <mergeCell ref="AE8:AF9"/>
    <mergeCell ref="AG8:AH9"/>
    <mergeCell ref="AK28:AL29"/>
    <mergeCell ref="B35:G35"/>
    <mergeCell ref="B57:G57"/>
    <mergeCell ref="B58:G58"/>
    <mergeCell ref="B76:G76"/>
    <mergeCell ref="B14:G14"/>
    <mergeCell ref="B15:G15"/>
    <mergeCell ref="B16:G16"/>
    <mergeCell ref="B17:G17"/>
    <mergeCell ref="B18:G18"/>
    <mergeCell ref="B19:G19"/>
    <mergeCell ref="B36:G36"/>
    <mergeCell ref="B37:G37"/>
    <mergeCell ref="B38:G38"/>
    <mergeCell ref="B39:G39"/>
    <mergeCell ref="A41:H41"/>
    <mergeCell ref="B43:H43"/>
    <mergeCell ref="B51:G51"/>
    <mergeCell ref="B52:G52"/>
    <mergeCell ref="B53:G53"/>
    <mergeCell ref="B54:G54"/>
    <mergeCell ref="B55:G55"/>
    <mergeCell ref="B56:G56"/>
    <mergeCell ref="B44:G44"/>
    <mergeCell ref="B45:G45"/>
  </mergeCells>
  <dataValidations count="2">
    <dataValidation type="textLength" errorStyle="warning" operator="lessThan" allowBlank="1" showInputMessage="1" showErrorMessage="1" errorTitle="Exceso de caracteres" error="Ajustar caracteres al máximo permitido en este apartado" sqref="B87" xr:uid="{1FA46740-76D3-4F00-8E58-67ACDB5A352C}">
      <formula1>4850</formula1>
    </dataValidation>
    <dataValidation type="list" allowBlank="1" showInputMessage="1" showErrorMessage="1" sqref="H40" xr:uid="{6C51E35B-B84A-43F7-94CC-07CF9793266E}">
      <formula1>Regimen</formula1>
    </dataValidation>
  </dataValidations>
  <pageMargins left="0.51181102362204722" right="0.51181102362204722" top="1.2204724409448819" bottom="0.74803149606299213" header="0.31496062992125984" footer="0.31496062992125984"/>
  <pageSetup paperSize="9" scale="36" fitToHeight="0" orientation="landscape" r:id="rId1"/>
  <headerFooter>
    <oddHeader>&amp;L&amp;G&amp;C&amp;G&amp;R&amp;G</oddHeader>
    <oddFooter>&amp;C&amp;"Arial Narrow,Normal"&amp;9&amp;A&amp;R&amp;"Arial Narrow,Normal"&amp;9Página &amp;P</oddFooter>
  </headerFooter>
  <rowBreaks count="1" manualBreakCount="1">
    <brk id="40" max="25" man="1"/>
  </rowBreaks>
  <legacy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pageSetUpPr fitToPage="1"/>
  </sheetPr>
  <dimension ref="A1:X82"/>
  <sheetViews>
    <sheetView showGridLines="0" view="pageBreakPreview" zoomScaleNormal="100" zoomScaleSheetLayoutView="100" zoomScalePageLayoutView="130" workbookViewId="0">
      <pane xSplit="8" ySplit="11" topLeftCell="I51" activePane="bottomRight" state="frozen"/>
      <selection pane="topRight" activeCell="I1" sqref="I1"/>
      <selection pane="bottomLeft" activeCell="A12" sqref="A12"/>
      <selection pane="bottomRight" activeCell="L82" sqref="L82"/>
    </sheetView>
  </sheetViews>
  <sheetFormatPr baseColWidth="10" defaultColWidth="11.42578125" defaultRowHeight="16.5" x14ac:dyDescent="0.3"/>
  <cols>
    <col min="1" max="1" width="0.7109375" style="2" customWidth="1"/>
    <col min="2" max="2" width="8.5703125" style="2" customWidth="1"/>
    <col min="3" max="3" width="3.28515625" style="2" customWidth="1"/>
    <col min="4" max="4" width="10.28515625" style="2" customWidth="1"/>
    <col min="5" max="5" width="14.85546875" style="2" customWidth="1"/>
    <col min="6" max="6" width="12" style="2" customWidth="1"/>
    <col min="7" max="7" width="11.5703125" style="2" customWidth="1"/>
    <col min="8" max="8" width="13.7109375" style="2" customWidth="1"/>
    <col min="9" max="9" width="6.28515625" style="2" bestFit="1" customWidth="1"/>
    <col min="10" max="10" width="12.7109375" style="2" customWidth="1"/>
    <col min="11" max="11" width="6.28515625" style="2" bestFit="1" customWidth="1"/>
    <col min="12" max="12" width="12.7109375" style="2" customWidth="1"/>
    <col min="13" max="13" width="6.28515625" style="2" bestFit="1" customWidth="1"/>
    <col min="14" max="14" width="12.7109375" style="2" customWidth="1"/>
    <col min="15" max="15" width="6.28515625" style="2" bestFit="1" customWidth="1"/>
    <col min="16" max="16" width="12.7109375" style="2" customWidth="1"/>
    <col min="17" max="17" width="6.28515625" style="2" bestFit="1" customWidth="1"/>
    <col min="18" max="18" width="12.7109375" style="2" customWidth="1"/>
    <col min="19" max="19" width="6.28515625" style="2" bestFit="1" customWidth="1"/>
    <col min="20" max="20" width="12.7109375" style="2" customWidth="1"/>
    <col min="21" max="21" width="6.28515625" style="2" bestFit="1" customWidth="1"/>
    <col min="22" max="22" width="12.7109375" style="2" customWidth="1"/>
    <col min="23" max="23" width="6.85546875" style="2" bestFit="1" customWidth="1"/>
    <col min="24" max="24" width="0.85546875" style="2" customWidth="1"/>
    <col min="25" max="16384" width="11.42578125" style="2"/>
  </cols>
  <sheetData>
    <row r="1" spans="1:24" x14ac:dyDescent="0.3">
      <c r="A1" s="212" t="s">
        <v>308</v>
      </c>
      <c r="B1" s="212"/>
      <c r="C1" s="212"/>
      <c r="D1" s="212"/>
      <c r="E1" s="212"/>
      <c r="F1" s="212"/>
      <c r="G1" s="212"/>
      <c r="H1" s="212"/>
      <c r="I1" s="212"/>
      <c r="J1" s="212"/>
      <c r="K1" s="212"/>
      <c r="L1" s="212"/>
      <c r="M1" s="212"/>
      <c r="N1" s="212"/>
      <c r="O1" s="212"/>
      <c r="P1" s="212"/>
      <c r="Q1" s="212"/>
      <c r="R1" s="212"/>
      <c r="S1" s="212"/>
      <c r="T1" s="212"/>
      <c r="U1" s="212"/>
      <c r="V1" s="212"/>
      <c r="W1" s="212"/>
      <c r="X1" s="212"/>
    </row>
    <row r="2" spans="1:24" ht="15" customHeight="1" x14ac:dyDescent="0.3">
      <c r="B2" s="213" t="s">
        <v>165</v>
      </c>
      <c r="C2" s="213"/>
      <c r="D2" s="213"/>
      <c r="E2" s="213"/>
      <c r="F2" s="213"/>
      <c r="G2" s="213"/>
      <c r="H2" s="213"/>
      <c r="I2" s="213"/>
      <c r="J2" s="213"/>
      <c r="K2" s="213"/>
      <c r="L2" s="213"/>
      <c r="M2" s="213"/>
      <c r="N2" s="213"/>
      <c r="O2" s="213"/>
      <c r="P2" s="213"/>
      <c r="Q2" s="213"/>
      <c r="R2" s="213"/>
      <c r="S2" s="213"/>
      <c r="T2" s="213"/>
      <c r="U2" s="213"/>
      <c r="V2" s="213"/>
      <c r="W2" s="213"/>
    </row>
    <row r="3" spans="1:24" ht="6" customHeight="1" x14ac:dyDescent="0.3">
      <c r="B3" s="40"/>
      <c r="C3" s="40"/>
      <c r="D3" s="40"/>
      <c r="E3" s="40"/>
      <c r="F3" s="40"/>
      <c r="G3" s="40"/>
      <c r="H3" s="40"/>
    </row>
    <row r="4" spans="1:24" x14ac:dyDescent="0.3">
      <c r="J4" s="73" t="s">
        <v>5</v>
      </c>
      <c r="K4" s="69">
        <f>Ppto_GLOBAL!K4</f>
        <v>0</v>
      </c>
      <c r="L4" s="69">
        <f>Ppto_GLOBAL!L4</f>
        <v>0</v>
      </c>
      <c r="M4" s="304"/>
      <c r="N4" s="303"/>
      <c r="O4" s="303"/>
      <c r="P4" s="303"/>
      <c r="Q4" s="303"/>
      <c r="R4" s="303"/>
      <c r="S4" s="303"/>
      <c r="T4" s="303"/>
      <c r="U4" s="303"/>
      <c r="V4" s="303"/>
    </row>
    <row r="5" spans="1:24" ht="2.25" customHeight="1" x14ac:dyDescent="0.3">
      <c r="H5" s="10"/>
    </row>
    <row r="6" spans="1:24" ht="18.75" customHeight="1" x14ac:dyDescent="0.3">
      <c r="A6" s="39" t="s">
        <v>155</v>
      </c>
      <c r="B6" s="48"/>
      <c r="C6" s="39"/>
      <c r="D6" s="39"/>
      <c r="E6" s="39"/>
      <c r="F6" s="39"/>
      <c r="G6" s="23"/>
      <c r="H6" s="23"/>
      <c r="J6" s="23" t="s">
        <v>122</v>
      </c>
      <c r="L6" s="23"/>
      <c r="M6" s="23"/>
      <c r="N6" s="23"/>
      <c r="O6" s="23"/>
      <c r="P6" s="23"/>
      <c r="Q6" s="23"/>
      <c r="R6" s="23"/>
      <c r="S6" s="23"/>
      <c r="T6" s="23"/>
      <c r="U6" s="23"/>
      <c r="V6" s="23"/>
    </row>
    <row r="7" spans="1:24" s="24" customFormat="1" x14ac:dyDescent="0.3">
      <c r="B7" s="288">
        <f>Ppto_GLOBAL!B9</f>
        <v>0</v>
      </c>
      <c r="C7" s="289"/>
      <c r="D7" s="289"/>
      <c r="E7" s="289"/>
      <c r="F7" s="289"/>
      <c r="G7" s="289"/>
      <c r="H7" s="290"/>
      <c r="I7" s="72"/>
      <c r="J7" s="305">
        <f>Ppto_GLOBAL!B13</f>
        <v>0</v>
      </c>
      <c r="K7" s="306"/>
      <c r="L7" s="306"/>
      <c r="M7" s="306"/>
      <c r="N7" s="306"/>
      <c r="O7" s="306"/>
      <c r="P7" s="306"/>
      <c r="Q7" s="306"/>
      <c r="R7" s="306"/>
      <c r="S7" s="306"/>
      <c r="T7" s="307"/>
      <c r="U7" s="23"/>
      <c r="V7" s="23"/>
      <c r="W7" s="2"/>
    </row>
    <row r="8" spans="1:24" ht="4.5" customHeight="1" x14ac:dyDescent="0.3"/>
    <row r="9" spans="1:24" ht="11.25" customHeight="1" x14ac:dyDescent="0.3">
      <c r="A9" s="203" t="s">
        <v>159</v>
      </c>
      <c r="B9" s="203"/>
      <c r="C9" s="203"/>
      <c r="D9" s="203"/>
      <c r="E9" s="203"/>
      <c r="F9" s="203"/>
      <c r="G9" s="203"/>
    </row>
    <row r="10" spans="1:24" ht="6.75" customHeight="1" x14ac:dyDescent="0.3">
      <c r="A10" s="39"/>
      <c r="B10" s="39"/>
      <c r="C10" s="39"/>
      <c r="D10" s="39"/>
      <c r="E10" s="39"/>
      <c r="F10" s="39"/>
      <c r="G10" s="39"/>
      <c r="I10" s="278">
        <v>2023</v>
      </c>
      <c r="J10" s="279"/>
      <c r="K10" s="278">
        <v>2024</v>
      </c>
      <c r="L10" s="279"/>
      <c r="M10" s="278">
        <v>2025</v>
      </c>
      <c r="N10" s="279"/>
      <c r="O10" s="278">
        <v>2026</v>
      </c>
      <c r="P10" s="279"/>
      <c r="Q10" s="278">
        <v>2027</v>
      </c>
      <c r="R10" s="279"/>
      <c r="S10" s="278">
        <v>2028</v>
      </c>
      <c r="T10" s="279"/>
      <c r="U10" s="278">
        <v>2029</v>
      </c>
      <c r="V10" s="279"/>
      <c r="W10" s="282" t="s">
        <v>148</v>
      </c>
    </row>
    <row r="11" spans="1:24" ht="12.75" customHeight="1" x14ac:dyDescent="0.3">
      <c r="A11" s="3"/>
      <c r="B11" s="223" t="s">
        <v>160</v>
      </c>
      <c r="C11" s="223"/>
      <c r="D11" s="223"/>
      <c r="E11" s="223"/>
      <c r="F11" s="223"/>
      <c r="G11" s="223"/>
      <c r="H11" s="3"/>
      <c r="I11" s="280"/>
      <c r="J11" s="281"/>
      <c r="K11" s="280"/>
      <c r="L11" s="281"/>
      <c r="M11" s="280"/>
      <c r="N11" s="281"/>
      <c r="O11" s="280"/>
      <c r="P11" s="281"/>
      <c r="Q11" s="280"/>
      <c r="R11" s="281"/>
      <c r="S11" s="280"/>
      <c r="T11" s="281"/>
      <c r="U11" s="280"/>
      <c r="V11" s="281"/>
      <c r="W11" s="283"/>
    </row>
    <row r="12" spans="1:24" ht="30.75" customHeight="1" x14ac:dyDescent="0.3">
      <c r="B12" s="231" t="s">
        <v>54</v>
      </c>
      <c r="C12" s="267"/>
      <c r="D12" s="267"/>
      <c r="E12" s="267"/>
      <c r="F12" s="267"/>
      <c r="G12" s="232"/>
      <c r="H12" s="49" t="s">
        <v>151</v>
      </c>
      <c r="I12" s="49" t="s">
        <v>152</v>
      </c>
      <c r="J12" s="49" t="s">
        <v>167</v>
      </c>
      <c r="K12" s="49" t="s">
        <v>152</v>
      </c>
      <c r="L12" s="49" t="s">
        <v>167</v>
      </c>
      <c r="M12" s="49" t="s">
        <v>152</v>
      </c>
      <c r="N12" s="49" t="s">
        <v>167</v>
      </c>
      <c r="O12" s="49" t="s">
        <v>152</v>
      </c>
      <c r="P12" s="49" t="s">
        <v>167</v>
      </c>
      <c r="Q12" s="49" t="s">
        <v>152</v>
      </c>
      <c r="R12" s="49" t="s">
        <v>167</v>
      </c>
      <c r="S12" s="49" t="s">
        <v>152</v>
      </c>
      <c r="T12" s="49" t="s">
        <v>167</v>
      </c>
      <c r="U12" s="49" t="s">
        <v>152</v>
      </c>
      <c r="V12" s="49" t="s">
        <v>167</v>
      </c>
      <c r="W12" s="284"/>
    </row>
    <row r="13" spans="1:24" ht="13.5" customHeight="1" x14ac:dyDescent="0.3">
      <c r="B13" s="272">
        <f>Ppto_GLOBAL!B31</f>
        <v>0</v>
      </c>
      <c r="C13" s="273"/>
      <c r="D13" s="273"/>
      <c r="E13" s="273"/>
      <c r="F13" s="273"/>
      <c r="G13" s="274"/>
      <c r="H13" s="43">
        <f>Ppto_GLOBAL!M31</f>
        <v>0</v>
      </c>
      <c r="I13" s="45"/>
      <c r="J13" s="43">
        <f>$H13*I13</f>
        <v>0</v>
      </c>
      <c r="K13" s="45"/>
      <c r="L13" s="43">
        <f>$H13*K13</f>
        <v>0</v>
      </c>
      <c r="M13" s="45"/>
      <c r="N13" s="43">
        <f>$H13*M13</f>
        <v>0</v>
      </c>
      <c r="O13" s="45"/>
      <c r="P13" s="43">
        <f>$H13*O13</f>
        <v>0</v>
      </c>
      <c r="Q13" s="45"/>
      <c r="R13" s="43">
        <f>$H13*Q13</f>
        <v>0</v>
      </c>
      <c r="S13" s="45"/>
      <c r="T13" s="43">
        <f>$H13*S13</f>
        <v>0</v>
      </c>
      <c r="U13" s="45"/>
      <c r="V13" s="43">
        <f>$H13*U13</f>
        <v>0</v>
      </c>
      <c r="W13" s="50">
        <f>H13-J13-L13-N13-P13-R13-T13-V13</f>
        <v>0</v>
      </c>
    </row>
    <row r="14" spans="1:24" ht="13.5" customHeight="1" x14ac:dyDescent="0.3">
      <c r="B14" s="272">
        <f>Ppto_GLOBAL!B32</f>
        <v>0</v>
      </c>
      <c r="C14" s="273"/>
      <c r="D14" s="273"/>
      <c r="E14" s="273"/>
      <c r="F14" s="273"/>
      <c r="G14" s="274"/>
      <c r="H14" s="43">
        <f>Ppto_GLOBAL!M32</f>
        <v>0</v>
      </c>
      <c r="I14" s="45"/>
      <c r="J14" s="43">
        <f t="shared" ref="J14:J26" si="0">$H14*I14</f>
        <v>0</v>
      </c>
      <c r="K14" s="45"/>
      <c r="L14" s="43">
        <f t="shared" ref="L14:L27" si="1">$H14*K14</f>
        <v>0</v>
      </c>
      <c r="M14" s="45"/>
      <c r="N14" s="43">
        <f t="shared" ref="N14:N27" si="2">$H14*M14</f>
        <v>0</v>
      </c>
      <c r="O14" s="45"/>
      <c r="P14" s="43">
        <f t="shared" ref="P14:P27" si="3">$H14*O14</f>
        <v>0</v>
      </c>
      <c r="Q14" s="45"/>
      <c r="R14" s="43">
        <f t="shared" ref="R14:R27" si="4">$H14*Q14</f>
        <v>0</v>
      </c>
      <c r="S14" s="45"/>
      <c r="T14" s="43">
        <f t="shared" ref="T14:T27" si="5">$H14*S14</f>
        <v>0</v>
      </c>
      <c r="U14" s="45"/>
      <c r="V14" s="43">
        <f t="shared" ref="V14:V27" si="6">$H14*U14</f>
        <v>0</v>
      </c>
      <c r="W14" s="50">
        <f t="shared" ref="W14:W27" si="7">H14-J14-L14-N14-P14-R14-T14-V14</f>
        <v>0</v>
      </c>
    </row>
    <row r="15" spans="1:24" ht="13.5" customHeight="1" x14ac:dyDescent="0.3">
      <c r="B15" s="272">
        <f>Ppto_GLOBAL!B33</f>
        <v>0</v>
      </c>
      <c r="C15" s="273"/>
      <c r="D15" s="273"/>
      <c r="E15" s="273"/>
      <c r="F15" s="273"/>
      <c r="G15" s="274"/>
      <c r="H15" s="43">
        <f>Ppto_GLOBAL!M33</f>
        <v>0</v>
      </c>
      <c r="I15" s="45"/>
      <c r="J15" s="43">
        <f t="shared" si="0"/>
        <v>0</v>
      </c>
      <c r="K15" s="45"/>
      <c r="L15" s="43">
        <f t="shared" si="1"/>
        <v>0</v>
      </c>
      <c r="M15" s="45"/>
      <c r="N15" s="43">
        <f t="shared" si="2"/>
        <v>0</v>
      </c>
      <c r="O15" s="45"/>
      <c r="P15" s="43">
        <f t="shared" si="3"/>
        <v>0</v>
      </c>
      <c r="Q15" s="45"/>
      <c r="R15" s="43">
        <f t="shared" si="4"/>
        <v>0</v>
      </c>
      <c r="S15" s="45"/>
      <c r="T15" s="43">
        <f t="shared" si="5"/>
        <v>0</v>
      </c>
      <c r="U15" s="45"/>
      <c r="V15" s="43">
        <f t="shared" si="6"/>
        <v>0</v>
      </c>
      <c r="W15" s="50">
        <f t="shared" si="7"/>
        <v>0</v>
      </c>
    </row>
    <row r="16" spans="1:24" ht="13.5" customHeight="1" x14ac:dyDescent="0.3">
      <c r="B16" s="272">
        <f>Ppto_GLOBAL!B34</f>
        <v>0</v>
      </c>
      <c r="C16" s="273"/>
      <c r="D16" s="273"/>
      <c r="E16" s="273"/>
      <c r="F16" s="273"/>
      <c r="G16" s="274"/>
      <c r="H16" s="43">
        <f>Ppto_GLOBAL!M34</f>
        <v>0</v>
      </c>
      <c r="I16" s="45"/>
      <c r="J16" s="43">
        <f t="shared" ref="J16:J20" si="8">$H16*I16</f>
        <v>0</v>
      </c>
      <c r="K16" s="45"/>
      <c r="L16" s="43">
        <f t="shared" ref="L16:L21" si="9">$H16*K16</f>
        <v>0</v>
      </c>
      <c r="M16" s="45"/>
      <c r="N16" s="43">
        <f t="shared" ref="N16:N21" si="10">$H16*M16</f>
        <v>0</v>
      </c>
      <c r="O16" s="45"/>
      <c r="P16" s="43">
        <f t="shared" si="3"/>
        <v>0</v>
      </c>
      <c r="Q16" s="45"/>
      <c r="R16" s="43">
        <f t="shared" si="4"/>
        <v>0</v>
      </c>
      <c r="S16" s="45"/>
      <c r="T16" s="43">
        <f t="shared" si="5"/>
        <v>0</v>
      </c>
      <c r="U16" s="45"/>
      <c r="V16" s="43">
        <f t="shared" ref="V16:V21" si="11">$H16*U16</f>
        <v>0</v>
      </c>
      <c r="W16" s="50">
        <f t="shared" si="7"/>
        <v>0</v>
      </c>
    </row>
    <row r="17" spans="1:23" ht="13.5" customHeight="1" x14ac:dyDescent="0.3">
      <c r="B17" s="272">
        <f>Ppto_GLOBAL!B35</f>
        <v>0</v>
      </c>
      <c r="C17" s="273"/>
      <c r="D17" s="273"/>
      <c r="E17" s="273"/>
      <c r="F17" s="273"/>
      <c r="G17" s="274"/>
      <c r="H17" s="43">
        <f>Ppto_GLOBAL!M35</f>
        <v>0</v>
      </c>
      <c r="I17" s="45"/>
      <c r="J17" s="43">
        <f t="shared" si="8"/>
        <v>0</v>
      </c>
      <c r="K17" s="45"/>
      <c r="L17" s="43">
        <f t="shared" si="9"/>
        <v>0</v>
      </c>
      <c r="M17" s="45"/>
      <c r="N17" s="43">
        <f t="shared" si="10"/>
        <v>0</v>
      </c>
      <c r="O17" s="45"/>
      <c r="P17" s="43">
        <f t="shared" si="3"/>
        <v>0</v>
      </c>
      <c r="Q17" s="45"/>
      <c r="R17" s="43">
        <f t="shared" si="4"/>
        <v>0</v>
      </c>
      <c r="S17" s="45"/>
      <c r="T17" s="43">
        <f t="shared" si="5"/>
        <v>0</v>
      </c>
      <c r="U17" s="45"/>
      <c r="V17" s="43">
        <f t="shared" si="11"/>
        <v>0</v>
      </c>
      <c r="W17" s="50">
        <f t="shared" si="7"/>
        <v>0</v>
      </c>
    </row>
    <row r="18" spans="1:23" ht="13.5" customHeight="1" x14ac:dyDescent="0.3">
      <c r="B18" s="272">
        <f>Ppto_GLOBAL!B36</f>
        <v>0</v>
      </c>
      <c r="C18" s="273"/>
      <c r="D18" s="273"/>
      <c r="E18" s="273"/>
      <c r="F18" s="273"/>
      <c r="G18" s="274"/>
      <c r="H18" s="43">
        <f>Ppto_GLOBAL!M36</f>
        <v>0</v>
      </c>
      <c r="I18" s="45"/>
      <c r="J18" s="43">
        <f t="shared" si="8"/>
        <v>0</v>
      </c>
      <c r="K18" s="45"/>
      <c r="L18" s="43">
        <f t="shared" si="9"/>
        <v>0</v>
      </c>
      <c r="M18" s="45"/>
      <c r="N18" s="43">
        <f t="shared" si="10"/>
        <v>0</v>
      </c>
      <c r="O18" s="45"/>
      <c r="P18" s="43">
        <f t="shared" si="3"/>
        <v>0</v>
      </c>
      <c r="Q18" s="45"/>
      <c r="R18" s="43">
        <f t="shared" si="4"/>
        <v>0</v>
      </c>
      <c r="S18" s="45"/>
      <c r="T18" s="43">
        <f t="shared" si="5"/>
        <v>0</v>
      </c>
      <c r="U18" s="45"/>
      <c r="V18" s="43">
        <f t="shared" si="11"/>
        <v>0</v>
      </c>
      <c r="W18" s="50">
        <f t="shared" si="7"/>
        <v>0</v>
      </c>
    </row>
    <row r="19" spans="1:23" ht="13.5" customHeight="1" x14ac:dyDescent="0.3">
      <c r="B19" s="272">
        <f>Ppto_GLOBAL!B37</f>
        <v>0</v>
      </c>
      <c r="C19" s="273"/>
      <c r="D19" s="273"/>
      <c r="E19" s="273"/>
      <c r="F19" s="273"/>
      <c r="G19" s="274"/>
      <c r="H19" s="43">
        <f>Ppto_GLOBAL!M37</f>
        <v>0</v>
      </c>
      <c r="I19" s="45"/>
      <c r="J19" s="43">
        <f t="shared" si="8"/>
        <v>0</v>
      </c>
      <c r="K19" s="45"/>
      <c r="L19" s="43">
        <f t="shared" si="9"/>
        <v>0</v>
      </c>
      <c r="M19" s="45"/>
      <c r="N19" s="43">
        <f t="shared" si="10"/>
        <v>0</v>
      </c>
      <c r="O19" s="45"/>
      <c r="P19" s="43">
        <f t="shared" si="3"/>
        <v>0</v>
      </c>
      <c r="Q19" s="45"/>
      <c r="R19" s="43">
        <f t="shared" si="4"/>
        <v>0</v>
      </c>
      <c r="S19" s="45"/>
      <c r="T19" s="43">
        <f t="shared" si="5"/>
        <v>0</v>
      </c>
      <c r="U19" s="45"/>
      <c r="V19" s="43">
        <f t="shared" si="11"/>
        <v>0</v>
      </c>
      <c r="W19" s="50">
        <f t="shared" si="7"/>
        <v>0</v>
      </c>
    </row>
    <row r="20" spans="1:23" ht="13.5" customHeight="1" x14ac:dyDescent="0.3">
      <c r="B20" s="272">
        <f>Ppto_GLOBAL!B38</f>
        <v>0</v>
      </c>
      <c r="C20" s="273"/>
      <c r="D20" s="273"/>
      <c r="E20" s="273"/>
      <c r="F20" s="273"/>
      <c r="G20" s="274"/>
      <c r="H20" s="43">
        <f>Ppto_GLOBAL!M38</f>
        <v>0</v>
      </c>
      <c r="I20" s="45"/>
      <c r="J20" s="43">
        <f t="shared" si="8"/>
        <v>0</v>
      </c>
      <c r="K20" s="45"/>
      <c r="L20" s="43">
        <f t="shared" si="9"/>
        <v>0</v>
      </c>
      <c r="M20" s="45"/>
      <c r="N20" s="43">
        <f t="shared" si="10"/>
        <v>0</v>
      </c>
      <c r="O20" s="45"/>
      <c r="P20" s="43">
        <f t="shared" si="3"/>
        <v>0</v>
      </c>
      <c r="Q20" s="45"/>
      <c r="R20" s="43">
        <f t="shared" si="4"/>
        <v>0</v>
      </c>
      <c r="S20" s="45"/>
      <c r="T20" s="43">
        <f t="shared" si="5"/>
        <v>0</v>
      </c>
      <c r="U20" s="45"/>
      <c r="V20" s="43">
        <f t="shared" si="11"/>
        <v>0</v>
      </c>
      <c r="W20" s="50">
        <f t="shared" si="7"/>
        <v>0</v>
      </c>
    </row>
    <row r="21" spans="1:23" ht="13.5" customHeight="1" x14ac:dyDescent="0.3">
      <c r="B21" s="272">
        <f>Ppto_GLOBAL!B39</f>
        <v>0</v>
      </c>
      <c r="C21" s="273"/>
      <c r="D21" s="273"/>
      <c r="E21" s="273"/>
      <c r="F21" s="273"/>
      <c r="G21" s="274"/>
      <c r="H21" s="43">
        <f>Ppto_GLOBAL!M39</f>
        <v>0</v>
      </c>
      <c r="I21" s="45"/>
      <c r="J21" s="43">
        <f>H21*I21</f>
        <v>0</v>
      </c>
      <c r="K21" s="45"/>
      <c r="L21" s="43">
        <f t="shared" si="9"/>
        <v>0</v>
      </c>
      <c r="M21" s="45"/>
      <c r="N21" s="43">
        <f t="shared" si="10"/>
        <v>0</v>
      </c>
      <c r="O21" s="45"/>
      <c r="P21" s="43">
        <f t="shared" si="3"/>
        <v>0</v>
      </c>
      <c r="Q21" s="45"/>
      <c r="R21" s="43">
        <f t="shared" si="4"/>
        <v>0</v>
      </c>
      <c r="S21" s="45"/>
      <c r="T21" s="43">
        <f t="shared" si="5"/>
        <v>0</v>
      </c>
      <c r="U21" s="45"/>
      <c r="V21" s="43">
        <f t="shared" si="11"/>
        <v>0</v>
      </c>
      <c r="W21" s="50">
        <f>H21-J21-L21-N21-P21-R21-T21-V21</f>
        <v>0</v>
      </c>
    </row>
    <row r="22" spans="1:23" ht="13.5" customHeight="1" x14ac:dyDescent="0.3">
      <c r="B22" s="272">
        <f>Ppto_GLOBAL!B40</f>
        <v>0</v>
      </c>
      <c r="C22" s="273"/>
      <c r="D22" s="273"/>
      <c r="E22" s="273"/>
      <c r="F22" s="273"/>
      <c r="G22" s="274"/>
      <c r="H22" s="43">
        <f>Ppto_GLOBAL!M40</f>
        <v>0</v>
      </c>
      <c r="I22" s="45"/>
      <c r="J22" s="43">
        <f t="shared" si="0"/>
        <v>0</v>
      </c>
      <c r="K22" s="45"/>
      <c r="L22" s="43">
        <f t="shared" si="1"/>
        <v>0</v>
      </c>
      <c r="M22" s="45"/>
      <c r="N22" s="43">
        <f t="shared" si="2"/>
        <v>0</v>
      </c>
      <c r="O22" s="45"/>
      <c r="P22" s="43">
        <f t="shared" si="3"/>
        <v>0</v>
      </c>
      <c r="Q22" s="45"/>
      <c r="R22" s="43">
        <f t="shared" si="4"/>
        <v>0</v>
      </c>
      <c r="S22" s="45"/>
      <c r="T22" s="43">
        <f t="shared" si="5"/>
        <v>0</v>
      </c>
      <c r="U22" s="45"/>
      <c r="V22" s="43">
        <f t="shared" si="6"/>
        <v>0</v>
      </c>
      <c r="W22" s="50">
        <f t="shared" si="7"/>
        <v>0</v>
      </c>
    </row>
    <row r="23" spans="1:23" ht="13.5" customHeight="1" x14ac:dyDescent="0.3">
      <c r="B23" s="272">
        <f>Ppto_GLOBAL!B41</f>
        <v>0</v>
      </c>
      <c r="C23" s="273"/>
      <c r="D23" s="273"/>
      <c r="E23" s="273"/>
      <c r="F23" s="273"/>
      <c r="G23" s="274"/>
      <c r="H23" s="43">
        <f>Ppto_GLOBAL!M41</f>
        <v>0</v>
      </c>
      <c r="I23" s="45"/>
      <c r="J23" s="43">
        <f t="shared" si="0"/>
        <v>0</v>
      </c>
      <c r="K23" s="45"/>
      <c r="L23" s="43">
        <f t="shared" si="1"/>
        <v>0</v>
      </c>
      <c r="M23" s="45"/>
      <c r="N23" s="43">
        <f t="shared" si="2"/>
        <v>0</v>
      </c>
      <c r="O23" s="45"/>
      <c r="P23" s="43">
        <f t="shared" si="3"/>
        <v>0</v>
      </c>
      <c r="Q23" s="45"/>
      <c r="R23" s="43">
        <f t="shared" si="4"/>
        <v>0</v>
      </c>
      <c r="S23" s="45"/>
      <c r="T23" s="43">
        <f t="shared" si="5"/>
        <v>0</v>
      </c>
      <c r="U23" s="45"/>
      <c r="V23" s="43">
        <f t="shared" si="6"/>
        <v>0</v>
      </c>
      <c r="W23" s="50">
        <f t="shared" si="7"/>
        <v>0</v>
      </c>
    </row>
    <row r="24" spans="1:23" ht="13.5" customHeight="1" x14ac:dyDescent="0.3">
      <c r="B24" s="272">
        <f>Ppto_GLOBAL!B42</f>
        <v>0</v>
      </c>
      <c r="C24" s="273"/>
      <c r="D24" s="273"/>
      <c r="E24" s="273"/>
      <c r="F24" s="273"/>
      <c r="G24" s="274"/>
      <c r="H24" s="43">
        <f>Ppto_GLOBAL!M42</f>
        <v>0</v>
      </c>
      <c r="I24" s="45"/>
      <c r="J24" s="43">
        <f t="shared" si="0"/>
        <v>0</v>
      </c>
      <c r="K24" s="45"/>
      <c r="L24" s="43">
        <f t="shared" si="1"/>
        <v>0</v>
      </c>
      <c r="M24" s="45"/>
      <c r="N24" s="43">
        <f t="shared" si="2"/>
        <v>0</v>
      </c>
      <c r="O24" s="45"/>
      <c r="P24" s="43">
        <f t="shared" si="3"/>
        <v>0</v>
      </c>
      <c r="Q24" s="45"/>
      <c r="R24" s="43">
        <f t="shared" si="4"/>
        <v>0</v>
      </c>
      <c r="S24" s="45"/>
      <c r="T24" s="43">
        <f t="shared" si="5"/>
        <v>0</v>
      </c>
      <c r="U24" s="45"/>
      <c r="V24" s="43">
        <f t="shared" si="6"/>
        <v>0</v>
      </c>
      <c r="W24" s="50">
        <f t="shared" si="7"/>
        <v>0</v>
      </c>
    </row>
    <row r="25" spans="1:23" ht="13.5" customHeight="1" x14ac:dyDescent="0.3">
      <c r="B25" s="272">
        <f>Ppto_GLOBAL!B43</f>
        <v>0</v>
      </c>
      <c r="C25" s="273"/>
      <c r="D25" s="273"/>
      <c r="E25" s="273"/>
      <c r="F25" s="273"/>
      <c r="G25" s="274"/>
      <c r="H25" s="43">
        <f>Ppto_GLOBAL!M43</f>
        <v>0</v>
      </c>
      <c r="I25" s="45"/>
      <c r="J25" s="43">
        <f t="shared" si="0"/>
        <v>0</v>
      </c>
      <c r="K25" s="45"/>
      <c r="L25" s="43">
        <f t="shared" si="1"/>
        <v>0</v>
      </c>
      <c r="M25" s="45"/>
      <c r="N25" s="43">
        <f t="shared" si="2"/>
        <v>0</v>
      </c>
      <c r="O25" s="45"/>
      <c r="P25" s="43">
        <f t="shared" si="3"/>
        <v>0</v>
      </c>
      <c r="Q25" s="45"/>
      <c r="R25" s="43">
        <f t="shared" si="4"/>
        <v>0</v>
      </c>
      <c r="S25" s="45"/>
      <c r="T25" s="43">
        <f t="shared" si="5"/>
        <v>0</v>
      </c>
      <c r="U25" s="45"/>
      <c r="V25" s="43">
        <f t="shared" si="6"/>
        <v>0</v>
      </c>
      <c r="W25" s="50">
        <f t="shared" si="7"/>
        <v>0</v>
      </c>
    </row>
    <row r="26" spans="1:23" ht="13.5" customHeight="1" x14ac:dyDescent="0.3">
      <c r="B26" s="272">
        <f>Ppto_GLOBAL!B44</f>
        <v>0</v>
      </c>
      <c r="C26" s="273"/>
      <c r="D26" s="273"/>
      <c r="E26" s="273"/>
      <c r="F26" s="273"/>
      <c r="G26" s="274"/>
      <c r="H26" s="43">
        <f>Ppto_GLOBAL!M44</f>
        <v>0</v>
      </c>
      <c r="I26" s="45"/>
      <c r="J26" s="43">
        <f t="shared" si="0"/>
        <v>0</v>
      </c>
      <c r="K26" s="45"/>
      <c r="L26" s="43">
        <f t="shared" si="1"/>
        <v>0</v>
      </c>
      <c r="M26" s="45"/>
      <c r="N26" s="43">
        <f t="shared" si="2"/>
        <v>0</v>
      </c>
      <c r="O26" s="45"/>
      <c r="P26" s="43">
        <f t="shared" si="3"/>
        <v>0</v>
      </c>
      <c r="Q26" s="45"/>
      <c r="R26" s="43">
        <f t="shared" si="4"/>
        <v>0</v>
      </c>
      <c r="S26" s="45"/>
      <c r="T26" s="43">
        <f t="shared" si="5"/>
        <v>0</v>
      </c>
      <c r="U26" s="45"/>
      <c r="V26" s="43">
        <f t="shared" si="6"/>
        <v>0</v>
      </c>
      <c r="W26" s="50">
        <f t="shared" si="7"/>
        <v>0</v>
      </c>
    </row>
    <row r="27" spans="1:23" ht="13.5" customHeight="1" x14ac:dyDescent="0.3">
      <c r="B27" s="272">
        <f>Ppto_GLOBAL!B45</f>
        <v>0</v>
      </c>
      <c r="C27" s="273"/>
      <c r="D27" s="273"/>
      <c r="E27" s="273"/>
      <c r="F27" s="273"/>
      <c r="G27" s="274"/>
      <c r="H27" s="43">
        <f>Ppto_GLOBAL!M45</f>
        <v>0</v>
      </c>
      <c r="I27" s="45"/>
      <c r="J27" s="43">
        <f>H27*I27</f>
        <v>0</v>
      </c>
      <c r="K27" s="45"/>
      <c r="L27" s="43">
        <f t="shared" si="1"/>
        <v>0</v>
      </c>
      <c r="M27" s="45"/>
      <c r="N27" s="43">
        <f t="shared" si="2"/>
        <v>0</v>
      </c>
      <c r="O27" s="45"/>
      <c r="P27" s="43">
        <f t="shared" si="3"/>
        <v>0</v>
      </c>
      <c r="Q27" s="45"/>
      <c r="R27" s="43">
        <f t="shared" si="4"/>
        <v>0</v>
      </c>
      <c r="S27" s="45"/>
      <c r="T27" s="43">
        <f t="shared" si="5"/>
        <v>0</v>
      </c>
      <c r="U27" s="45"/>
      <c r="V27" s="43">
        <f t="shared" si="6"/>
        <v>0</v>
      </c>
      <c r="W27" s="50">
        <f t="shared" si="7"/>
        <v>0</v>
      </c>
    </row>
    <row r="28" spans="1:23" ht="13.5" customHeight="1" x14ac:dyDescent="0.3">
      <c r="B28" s="193" t="s">
        <v>78</v>
      </c>
      <c r="C28" s="194"/>
      <c r="D28" s="194"/>
      <c r="E28" s="194"/>
      <c r="F28" s="194"/>
      <c r="G28" s="194"/>
      <c r="H28" s="51">
        <f>SUM(H13:H27)</f>
        <v>0</v>
      </c>
      <c r="I28" s="71" t="e">
        <f>J28/$H$28</f>
        <v>#DIV/0!</v>
      </c>
      <c r="J28" s="51">
        <f>SUM(J13:J27)</f>
        <v>0</v>
      </c>
      <c r="K28" s="71" t="e">
        <f>L28/$H$28</f>
        <v>#DIV/0!</v>
      </c>
      <c r="L28" s="51">
        <f>SUM(L13:L27)</f>
        <v>0</v>
      </c>
      <c r="M28" s="71" t="e">
        <f>N28/$H$28</f>
        <v>#DIV/0!</v>
      </c>
      <c r="N28" s="51">
        <f>SUM(N13:N27)</f>
        <v>0</v>
      </c>
      <c r="O28" s="71" t="e">
        <f>P28/$H$28</f>
        <v>#DIV/0!</v>
      </c>
      <c r="P28" s="51">
        <f>SUM(P13:P27)</f>
        <v>0</v>
      </c>
      <c r="Q28" s="71" t="e">
        <f>R28/$H$28</f>
        <v>#DIV/0!</v>
      </c>
      <c r="R28" s="51">
        <f>SUM(R13:R27)</f>
        <v>0</v>
      </c>
      <c r="S28" s="71" t="e">
        <f>T28/$H$28</f>
        <v>#DIV/0!</v>
      </c>
      <c r="T28" s="51">
        <f>SUM(T13:T27)</f>
        <v>0</v>
      </c>
      <c r="U28" s="71" t="e">
        <f>V28/$H$28</f>
        <v>#DIV/0!</v>
      </c>
      <c r="V28" s="51">
        <f>SUM(V13:V27)</f>
        <v>0</v>
      </c>
      <c r="W28" s="52">
        <f>H28-J28-L28-N28-P28-R28-T28-V28</f>
        <v>0</v>
      </c>
    </row>
    <row r="29" spans="1:23" ht="6.75" customHeight="1" x14ac:dyDescent="0.3">
      <c r="B29" s="21"/>
      <c r="C29" s="21"/>
      <c r="D29" s="21"/>
      <c r="E29" s="21"/>
      <c r="F29" s="21"/>
      <c r="G29" s="21"/>
      <c r="H29" s="21"/>
      <c r="W29" s="53"/>
    </row>
    <row r="30" spans="1:23" ht="3.75" customHeight="1" x14ac:dyDescent="0.3">
      <c r="B30" s="21"/>
      <c r="C30" s="21"/>
      <c r="D30" s="21"/>
      <c r="E30" s="21"/>
      <c r="F30" s="21"/>
      <c r="G30" s="21"/>
      <c r="H30" s="21"/>
      <c r="I30" s="278">
        <f>I10</f>
        <v>2023</v>
      </c>
      <c r="J30" s="279"/>
      <c r="K30" s="278">
        <f>K10</f>
        <v>2024</v>
      </c>
      <c r="L30" s="279"/>
      <c r="M30" s="278">
        <f>M10</f>
        <v>2025</v>
      </c>
      <c r="N30" s="279"/>
      <c r="O30" s="278">
        <f>O10</f>
        <v>2026</v>
      </c>
      <c r="P30" s="279"/>
      <c r="Q30" s="278">
        <f>Q10</f>
        <v>2027</v>
      </c>
      <c r="R30" s="279"/>
      <c r="S30" s="278">
        <f>S10</f>
        <v>2028</v>
      </c>
      <c r="T30" s="279"/>
      <c r="U30" s="278">
        <f>U10</f>
        <v>2029</v>
      </c>
      <c r="V30" s="279"/>
      <c r="W30" s="282" t="s">
        <v>148</v>
      </c>
    </row>
    <row r="31" spans="1:23" ht="13.5" customHeight="1" x14ac:dyDescent="0.3">
      <c r="A31" s="3"/>
      <c r="B31" s="179" t="s">
        <v>161</v>
      </c>
      <c r="C31" s="179"/>
      <c r="D31" s="179"/>
      <c r="E31" s="179"/>
      <c r="F31" s="179"/>
      <c r="G31" s="179"/>
      <c r="H31" s="179"/>
      <c r="I31" s="280"/>
      <c r="J31" s="281"/>
      <c r="K31" s="280"/>
      <c r="L31" s="281"/>
      <c r="M31" s="280"/>
      <c r="N31" s="281"/>
      <c r="O31" s="280"/>
      <c r="P31" s="281"/>
      <c r="Q31" s="280"/>
      <c r="R31" s="281"/>
      <c r="S31" s="280"/>
      <c r="T31" s="281"/>
      <c r="U31" s="280"/>
      <c r="V31" s="281"/>
      <c r="W31" s="283"/>
    </row>
    <row r="32" spans="1:23" ht="30.75" customHeight="1" x14ac:dyDescent="0.3">
      <c r="B32" s="231" t="s">
        <v>54</v>
      </c>
      <c r="C32" s="267"/>
      <c r="D32" s="267"/>
      <c r="E32" s="267"/>
      <c r="F32" s="267"/>
      <c r="G32" s="232"/>
      <c r="H32" s="49" t="s">
        <v>151</v>
      </c>
      <c r="I32" s="49" t="s">
        <v>152</v>
      </c>
      <c r="J32" s="49" t="s">
        <v>167</v>
      </c>
      <c r="K32" s="49" t="s">
        <v>152</v>
      </c>
      <c r="L32" s="49" t="s">
        <v>167</v>
      </c>
      <c r="M32" s="49" t="s">
        <v>152</v>
      </c>
      <c r="N32" s="49" t="s">
        <v>167</v>
      </c>
      <c r="O32" s="49" t="s">
        <v>152</v>
      </c>
      <c r="P32" s="49" t="s">
        <v>167</v>
      </c>
      <c r="Q32" s="49" t="s">
        <v>152</v>
      </c>
      <c r="R32" s="49" t="s">
        <v>167</v>
      </c>
      <c r="S32" s="49" t="s">
        <v>152</v>
      </c>
      <c r="T32" s="49" t="s">
        <v>167</v>
      </c>
      <c r="U32" s="49" t="s">
        <v>152</v>
      </c>
      <c r="V32" s="49" t="s">
        <v>167</v>
      </c>
      <c r="W32" s="284"/>
    </row>
    <row r="33" spans="1:23" ht="13.5" customHeight="1" x14ac:dyDescent="0.3">
      <c r="B33" s="272">
        <f>Ppto_GLOBAL!B50</f>
        <v>0</v>
      </c>
      <c r="C33" s="273"/>
      <c r="D33" s="273"/>
      <c r="E33" s="273"/>
      <c r="F33" s="273"/>
      <c r="G33" s="274"/>
      <c r="H33" s="54">
        <f>Ppto_GLOBAL!L50</f>
        <v>0</v>
      </c>
      <c r="I33" s="45"/>
      <c r="J33" s="43">
        <f t="shared" ref="J33:J40" si="12">$H33*I33</f>
        <v>0</v>
      </c>
      <c r="K33" s="45"/>
      <c r="L33" s="43">
        <f t="shared" ref="L33:L40" si="13">$H33*K33</f>
        <v>0</v>
      </c>
      <c r="M33" s="45"/>
      <c r="N33" s="43">
        <f t="shared" ref="N33:N40" si="14">$H33*M33</f>
        <v>0</v>
      </c>
      <c r="O33" s="45"/>
      <c r="P33" s="43">
        <f t="shared" ref="P33:P40" si="15">$H33*O33</f>
        <v>0</v>
      </c>
      <c r="Q33" s="45"/>
      <c r="R33" s="43">
        <f t="shared" ref="R33:R40" si="16">$H33*Q33</f>
        <v>0</v>
      </c>
      <c r="S33" s="45"/>
      <c r="T33" s="43">
        <f t="shared" ref="T33:T40" si="17">$H33*S33</f>
        <v>0</v>
      </c>
      <c r="U33" s="45"/>
      <c r="V33" s="43">
        <f t="shared" ref="V33:V40" si="18">$H33*U33</f>
        <v>0</v>
      </c>
      <c r="W33" s="50">
        <f>H33-J33-L33-N33-P33-R33-T33-V33</f>
        <v>0</v>
      </c>
    </row>
    <row r="34" spans="1:23" ht="13.5" customHeight="1" x14ac:dyDescent="0.3">
      <c r="B34" s="272">
        <f>Ppto_GLOBAL!B51</f>
        <v>0</v>
      </c>
      <c r="C34" s="273"/>
      <c r="D34" s="273"/>
      <c r="E34" s="273"/>
      <c r="F34" s="273"/>
      <c r="G34" s="274"/>
      <c r="H34" s="54">
        <f>Ppto_GLOBAL!L51</f>
        <v>0</v>
      </c>
      <c r="I34" s="45"/>
      <c r="J34" s="43">
        <f t="shared" si="12"/>
        <v>0</v>
      </c>
      <c r="K34" s="45"/>
      <c r="L34" s="43">
        <f t="shared" si="13"/>
        <v>0</v>
      </c>
      <c r="M34" s="45"/>
      <c r="N34" s="43">
        <f t="shared" si="14"/>
        <v>0</v>
      </c>
      <c r="O34" s="45"/>
      <c r="P34" s="43">
        <f t="shared" si="15"/>
        <v>0</v>
      </c>
      <c r="Q34" s="45"/>
      <c r="R34" s="43">
        <f t="shared" si="16"/>
        <v>0</v>
      </c>
      <c r="S34" s="45"/>
      <c r="T34" s="43">
        <f t="shared" si="17"/>
        <v>0</v>
      </c>
      <c r="U34" s="45"/>
      <c r="V34" s="43">
        <f t="shared" si="18"/>
        <v>0</v>
      </c>
      <c r="W34" s="50">
        <f t="shared" ref="W34:W40" si="19">H34-J34-L34-N34-P34-R34-T34-V34</f>
        <v>0</v>
      </c>
    </row>
    <row r="35" spans="1:23" ht="13.5" customHeight="1" x14ac:dyDescent="0.3">
      <c r="B35" s="272">
        <f>Ppto_GLOBAL!B52</f>
        <v>0</v>
      </c>
      <c r="C35" s="273"/>
      <c r="D35" s="273"/>
      <c r="E35" s="273"/>
      <c r="F35" s="273"/>
      <c r="G35" s="274"/>
      <c r="H35" s="54">
        <f>Ppto_GLOBAL!L52</f>
        <v>0</v>
      </c>
      <c r="I35" s="45"/>
      <c r="J35" s="43">
        <f t="shared" si="12"/>
        <v>0</v>
      </c>
      <c r="K35" s="45"/>
      <c r="L35" s="43">
        <f t="shared" si="13"/>
        <v>0</v>
      </c>
      <c r="M35" s="45"/>
      <c r="N35" s="43">
        <f t="shared" si="14"/>
        <v>0</v>
      </c>
      <c r="O35" s="45"/>
      <c r="P35" s="43">
        <f t="shared" si="15"/>
        <v>0</v>
      </c>
      <c r="Q35" s="45"/>
      <c r="R35" s="43">
        <f t="shared" si="16"/>
        <v>0</v>
      </c>
      <c r="S35" s="45"/>
      <c r="T35" s="43">
        <f t="shared" si="17"/>
        <v>0</v>
      </c>
      <c r="U35" s="45"/>
      <c r="V35" s="43">
        <f t="shared" si="18"/>
        <v>0</v>
      </c>
      <c r="W35" s="50">
        <f t="shared" si="19"/>
        <v>0</v>
      </c>
    </row>
    <row r="36" spans="1:23" ht="13.5" customHeight="1" x14ac:dyDescent="0.3">
      <c r="B36" s="272">
        <f>Ppto_GLOBAL!B53</f>
        <v>0</v>
      </c>
      <c r="C36" s="273"/>
      <c r="D36" s="273"/>
      <c r="E36" s="273"/>
      <c r="F36" s="273"/>
      <c r="G36" s="274"/>
      <c r="H36" s="54">
        <f>Ppto_GLOBAL!L53</f>
        <v>0</v>
      </c>
      <c r="I36" s="45"/>
      <c r="J36" s="43">
        <f t="shared" si="12"/>
        <v>0</v>
      </c>
      <c r="K36" s="45"/>
      <c r="L36" s="43">
        <f t="shared" si="13"/>
        <v>0</v>
      </c>
      <c r="M36" s="45"/>
      <c r="N36" s="43">
        <f t="shared" si="14"/>
        <v>0</v>
      </c>
      <c r="O36" s="45"/>
      <c r="P36" s="43">
        <f t="shared" si="15"/>
        <v>0</v>
      </c>
      <c r="Q36" s="45"/>
      <c r="R36" s="43">
        <f t="shared" si="16"/>
        <v>0</v>
      </c>
      <c r="S36" s="45"/>
      <c r="T36" s="43">
        <f t="shared" si="17"/>
        <v>0</v>
      </c>
      <c r="U36" s="45"/>
      <c r="V36" s="43">
        <f t="shared" si="18"/>
        <v>0</v>
      </c>
      <c r="W36" s="50">
        <f t="shared" si="19"/>
        <v>0</v>
      </c>
    </row>
    <row r="37" spans="1:23" ht="13.5" customHeight="1" x14ac:dyDescent="0.3">
      <c r="B37" s="272">
        <f>Ppto_GLOBAL!B54</f>
        <v>0</v>
      </c>
      <c r="C37" s="273"/>
      <c r="D37" s="273"/>
      <c r="E37" s="273"/>
      <c r="F37" s="273"/>
      <c r="G37" s="274"/>
      <c r="H37" s="54">
        <f>Ppto_GLOBAL!L54</f>
        <v>0</v>
      </c>
      <c r="I37" s="45"/>
      <c r="J37" s="43">
        <f t="shared" si="12"/>
        <v>0</v>
      </c>
      <c r="K37" s="45"/>
      <c r="L37" s="43">
        <f t="shared" si="13"/>
        <v>0</v>
      </c>
      <c r="M37" s="45"/>
      <c r="N37" s="43">
        <f t="shared" si="14"/>
        <v>0</v>
      </c>
      <c r="O37" s="45"/>
      <c r="P37" s="43">
        <f t="shared" si="15"/>
        <v>0</v>
      </c>
      <c r="Q37" s="45"/>
      <c r="R37" s="43">
        <f t="shared" si="16"/>
        <v>0</v>
      </c>
      <c r="S37" s="45"/>
      <c r="T37" s="43">
        <f t="shared" si="17"/>
        <v>0</v>
      </c>
      <c r="U37" s="45"/>
      <c r="V37" s="43">
        <f t="shared" si="18"/>
        <v>0</v>
      </c>
      <c r="W37" s="50">
        <f t="shared" si="19"/>
        <v>0</v>
      </c>
    </row>
    <row r="38" spans="1:23" ht="13.5" customHeight="1" x14ac:dyDescent="0.3">
      <c r="B38" s="272">
        <f>Ppto_GLOBAL!B55</f>
        <v>0</v>
      </c>
      <c r="C38" s="273"/>
      <c r="D38" s="273"/>
      <c r="E38" s="273"/>
      <c r="F38" s="273"/>
      <c r="G38" s="274"/>
      <c r="H38" s="54">
        <f>Ppto_GLOBAL!L55</f>
        <v>0</v>
      </c>
      <c r="I38" s="45"/>
      <c r="J38" s="43">
        <f t="shared" ref="J38" si="20">$H38*I38</f>
        <v>0</v>
      </c>
      <c r="K38" s="45"/>
      <c r="L38" s="43">
        <f t="shared" ref="L38" si="21">$H38*K38</f>
        <v>0</v>
      </c>
      <c r="M38" s="45"/>
      <c r="N38" s="43">
        <f t="shared" ref="N38" si="22">$H38*M38</f>
        <v>0</v>
      </c>
      <c r="O38" s="45"/>
      <c r="P38" s="43">
        <f t="shared" ref="P38" si="23">$H38*O38</f>
        <v>0</v>
      </c>
      <c r="Q38" s="45"/>
      <c r="R38" s="43">
        <f t="shared" ref="R38" si="24">$H38*Q38</f>
        <v>0</v>
      </c>
      <c r="S38" s="45"/>
      <c r="T38" s="43">
        <f t="shared" ref="T38" si="25">$H38*S38</f>
        <v>0</v>
      </c>
      <c r="U38" s="45"/>
      <c r="V38" s="43">
        <f t="shared" ref="V38" si="26">$H38*U38</f>
        <v>0</v>
      </c>
      <c r="W38" s="50">
        <f t="shared" si="19"/>
        <v>0</v>
      </c>
    </row>
    <row r="39" spans="1:23" ht="13.5" customHeight="1" x14ac:dyDescent="0.3">
      <c r="B39" s="272">
        <f>Ppto_GLOBAL!B56</f>
        <v>0</v>
      </c>
      <c r="C39" s="273"/>
      <c r="D39" s="273"/>
      <c r="E39" s="273"/>
      <c r="F39" s="273"/>
      <c r="G39" s="274"/>
      <c r="H39" s="54">
        <f>Ppto_GLOBAL!L56</f>
        <v>0</v>
      </c>
      <c r="I39" s="45"/>
      <c r="J39" s="43">
        <f t="shared" si="12"/>
        <v>0</v>
      </c>
      <c r="K39" s="45"/>
      <c r="L39" s="43">
        <f t="shared" si="13"/>
        <v>0</v>
      </c>
      <c r="M39" s="45"/>
      <c r="N39" s="43">
        <f t="shared" si="14"/>
        <v>0</v>
      </c>
      <c r="O39" s="45"/>
      <c r="P39" s="43">
        <f t="shared" si="15"/>
        <v>0</v>
      </c>
      <c r="Q39" s="45"/>
      <c r="R39" s="43">
        <f t="shared" si="16"/>
        <v>0</v>
      </c>
      <c r="S39" s="45"/>
      <c r="T39" s="43">
        <f t="shared" si="17"/>
        <v>0</v>
      </c>
      <c r="U39" s="45"/>
      <c r="V39" s="43">
        <f t="shared" si="18"/>
        <v>0</v>
      </c>
      <c r="W39" s="50">
        <f t="shared" si="19"/>
        <v>0</v>
      </c>
    </row>
    <row r="40" spans="1:23" ht="13.5" customHeight="1" x14ac:dyDescent="0.3">
      <c r="B40" s="272">
        <f>Ppto_GLOBAL!B57</f>
        <v>0</v>
      </c>
      <c r="C40" s="273"/>
      <c r="D40" s="273"/>
      <c r="E40" s="273"/>
      <c r="F40" s="273"/>
      <c r="G40" s="274"/>
      <c r="H40" s="54">
        <f>Ppto_GLOBAL!L57</f>
        <v>0</v>
      </c>
      <c r="I40" s="45"/>
      <c r="J40" s="43">
        <f t="shared" si="12"/>
        <v>0</v>
      </c>
      <c r="K40" s="45"/>
      <c r="L40" s="43">
        <f t="shared" si="13"/>
        <v>0</v>
      </c>
      <c r="M40" s="45"/>
      <c r="N40" s="43">
        <f t="shared" si="14"/>
        <v>0</v>
      </c>
      <c r="O40" s="45"/>
      <c r="P40" s="43">
        <f t="shared" si="15"/>
        <v>0</v>
      </c>
      <c r="Q40" s="45"/>
      <c r="R40" s="43">
        <f t="shared" si="16"/>
        <v>0</v>
      </c>
      <c r="S40" s="45"/>
      <c r="T40" s="43">
        <f t="shared" si="17"/>
        <v>0</v>
      </c>
      <c r="U40" s="45"/>
      <c r="V40" s="43">
        <f t="shared" si="18"/>
        <v>0</v>
      </c>
      <c r="W40" s="50">
        <f t="shared" si="19"/>
        <v>0</v>
      </c>
    </row>
    <row r="41" spans="1:23" ht="13.5" customHeight="1" x14ac:dyDescent="0.3">
      <c r="B41" s="275" t="s">
        <v>153</v>
      </c>
      <c r="C41" s="276"/>
      <c r="D41" s="276"/>
      <c r="E41" s="276"/>
      <c r="F41" s="276"/>
      <c r="G41" s="277"/>
      <c r="H41" s="55">
        <f>SUM(H33:H40)</f>
        <v>0</v>
      </c>
      <c r="I41" s="71" t="e">
        <f>J41/$H$41</f>
        <v>#DIV/0!</v>
      </c>
      <c r="J41" s="51">
        <f>SUM(J33:J40)</f>
        <v>0</v>
      </c>
      <c r="K41" s="71" t="e">
        <f>L41/$H$41</f>
        <v>#DIV/0!</v>
      </c>
      <c r="L41" s="51">
        <f>SUM(L33:L40)</f>
        <v>0</v>
      </c>
      <c r="M41" s="71" t="e">
        <f>N41/$H$41</f>
        <v>#DIV/0!</v>
      </c>
      <c r="N41" s="51">
        <f>SUM(N33:N40)</f>
        <v>0</v>
      </c>
      <c r="O41" s="71" t="e">
        <f>P41/$H$41</f>
        <v>#DIV/0!</v>
      </c>
      <c r="P41" s="51">
        <f>SUM(P33:P40)</f>
        <v>0</v>
      </c>
      <c r="Q41" s="71" t="e">
        <f>R41/$H$41</f>
        <v>#DIV/0!</v>
      </c>
      <c r="R41" s="51">
        <f>SUM(R33:R40)</f>
        <v>0</v>
      </c>
      <c r="S41" s="71" t="e">
        <f>T41/$H$41</f>
        <v>#DIV/0!</v>
      </c>
      <c r="T41" s="51">
        <f>SUM(T33:T40)</f>
        <v>0</v>
      </c>
      <c r="U41" s="71" t="e">
        <f>V41/$H$41</f>
        <v>#DIV/0!</v>
      </c>
      <c r="V41" s="51">
        <f>SUM(V33:V40)</f>
        <v>0</v>
      </c>
      <c r="W41" s="52">
        <f>H41-J41-L41-N41-P41-R41-T41-V41</f>
        <v>0</v>
      </c>
    </row>
    <row r="42" spans="1:23" ht="6.75" customHeight="1" x14ac:dyDescent="0.3">
      <c r="B42" s="28"/>
      <c r="C42" s="28"/>
      <c r="D42" s="28"/>
      <c r="E42" s="28"/>
      <c r="F42" s="28"/>
      <c r="G42" s="28"/>
      <c r="H42" s="30"/>
      <c r="W42" s="56"/>
    </row>
    <row r="43" spans="1:23" ht="21.75" customHeight="1" x14ac:dyDescent="0.3">
      <c r="A43" s="203" t="s">
        <v>154</v>
      </c>
      <c r="B43" s="203"/>
      <c r="C43" s="203"/>
      <c r="D43" s="203"/>
      <c r="E43" s="203"/>
      <c r="F43" s="203"/>
      <c r="G43" s="203"/>
      <c r="H43" s="203"/>
      <c r="W43" s="56"/>
    </row>
    <row r="44" spans="1:23" ht="3" customHeight="1" x14ac:dyDescent="0.3">
      <c r="A44" s="39"/>
      <c r="B44" s="39"/>
      <c r="C44" s="39"/>
      <c r="D44" s="39"/>
      <c r="E44" s="39"/>
      <c r="F44" s="39"/>
      <c r="G44" s="39"/>
      <c r="W44" s="56"/>
    </row>
    <row r="45" spans="1:23" ht="16.5" customHeight="1" x14ac:dyDescent="0.3">
      <c r="A45" s="3"/>
      <c r="B45" s="171" t="s">
        <v>149</v>
      </c>
      <c r="C45" s="172"/>
      <c r="D45" s="172"/>
      <c r="E45" s="172"/>
      <c r="F45" s="172"/>
      <c r="G45" s="172"/>
      <c r="H45" s="173"/>
      <c r="I45" s="295">
        <f>I10</f>
        <v>2023</v>
      </c>
      <c r="J45" s="296"/>
      <c r="K45" s="295">
        <f>K10</f>
        <v>2024</v>
      </c>
      <c r="L45" s="296"/>
      <c r="M45" s="295">
        <f>M10</f>
        <v>2025</v>
      </c>
      <c r="N45" s="296"/>
      <c r="O45" s="295">
        <f>O10</f>
        <v>2026</v>
      </c>
      <c r="P45" s="296"/>
      <c r="Q45" s="295">
        <f>Q10</f>
        <v>2027</v>
      </c>
      <c r="R45" s="296"/>
      <c r="S45" s="295">
        <f>S10</f>
        <v>2028</v>
      </c>
      <c r="T45" s="296"/>
      <c r="U45" s="295">
        <f>U10</f>
        <v>2029</v>
      </c>
      <c r="V45" s="296"/>
      <c r="W45" s="282" t="s">
        <v>148</v>
      </c>
    </row>
    <row r="46" spans="1:23" ht="23.25" customHeight="1" x14ac:dyDescent="0.3">
      <c r="B46" s="171" t="s">
        <v>67</v>
      </c>
      <c r="C46" s="172"/>
      <c r="D46" s="172"/>
      <c r="E46" s="172"/>
      <c r="F46" s="172"/>
      <c r="G46" s="172"/>
      <c r="H46" s="49" t="s">
        <v>151</v>
      </c>
      <c r="I46" s="49" t="s">
        <v>152</v>
      </c>
      <c r="J46" s="49" t="s">
        <v>167</v>
      </c>
      <c r="K46" s="49" t="s">
        <v>152</v>
      </c>
      <c r="L46" s="49" t="s">
        <v>167</v>
      </c>
      <c r="M46" s="49" t="s">
        <v>152</v>
      </c>
      <c r="N46" s="49" t="s">
        <v>167</v>
      </c>
      <c r="O46" s="49" t="s">
        <v>152</v>
      </c>
      <c r="P46" s="49" t="s">
        <v>167</v>
      </c>
      <c r="Q46" s="49" t="s">
        <v>152</v>
      </c>
      <c r="R46" s="49" t="s">
        <v>167</v>
      </c>
      <c r="S46" s="49" t="s">
        <v>152</v>
      </c>
      <c r="T46" s="49" t="s">
        <v>167</v>
      </c>
      <c r="U46" s="49" t="s">
        <v>152</v>
      </c>
      <c r="V46" s="49" t="s">
        <v>167</v>
      </c>
      <c r="W46" s="284"/>
    </row>
    <row r="47" spans="1:23" ht="13.15" customHeight="1" x14ac:dyDescent="0.3">
      <c r="B47" s="244" t="s">
        <v>89</v>
      </c>
      <c r="C47" s="245"/>
      <c r="D47" s="245"/>
      <c r="E47" s="245"/>
      <c r="F47" s="245"/>
      <c r="G47" s="256"/>
      <c r="H47" s="57">
        <f>H28</f>
        <v>0</v>
      </c>
      <c r="I47" s="58" t="e">
        <f>J47/$H$47</f>
        <v>#DIV/0!</v>
      </c>
      <c r="J47" s="59">
        <f>J28</f>
        <v>0</v>
      </c>
      <c r="K47" s="58" t="e">
        <f>L47/$H$47</f>
        <v>#DIV/0!</v>
      </c>
      <c r="L47" s="59">
        <f>L28</f>
        <v>0</v>
      </c>
      <c r="M47" s="58" t="e">
        <f>N47/$H$47</f>
        <v>#DIV/0!</v>
      </c>
      <c r="N47" s="59">
        <f>N28</f>
        <v>0</v>
      </c>
      <c r="O47" s="58" t="e">
        <f>P47/$H$47</f>
        <v>#DIV/0!</v>
      </c>
      <c r="P47" s="59">
        <f>P28</f>
        <v>0</v>
      </c>
      <c r="Q47" s="58" t="e">
        <f>R47/$H$47</f>
        <v>#DIV/0!</v>
      </c>
      <c r="R47" s="59">
        <f>R28</f>
        <v>0</v>
      </c>
      <c r="S47" s="58" t="e">
        <f>T47/$H$47</f>
        <v>#DIV/0!</v>
      </c>
      <c r="T47" s="59">
        <f>T28</f>
        <v>0</v>
      </c>
      <c r="U47" s="58" t="e">
        <f>V47/$H$47</f>
        <v>#DIV/0!</v>
      </c>
      <c r="V47" s="59">
        <f>V28</f>
        <v>0</v>
      </c>
      <c r="W47" s="50">
        <f>H47-J47-L47-N47-P47-R47-T47-V47</f>
        <v>0</v>
      </c>
    </row>
    <row r="48" spans="1:23" ht="13.15" customHeight="1" x14ac:dyDescent="0.3">
      <c r="B48" s="60" t="s">
        <v>146</v>
      </c>
      <c r="C48" s="61"/>
      <c r="D48" s="61"/>
      <c r="E48" s="61"/>
      <c r="F48" s="61"/>
      <c r="G48" s="61"/>
      <c r="H48" s="57">
        <f>H41</f>
        <v>0</v>
      </c>
      <c r="I48" s="58" t="e">
        <f>J48/$H$48</f>
        <v>#DIV/0!</v>
      </c>
      <c r="J48" s="59">
        <f>J41</f>
        <v>0</v>
      </c>
      <c r="K48" s="58" t="e">
        <f>L48/$H$48</f>
        <v>#DIV/0!</v>
      </c>
      <c r="L48" s="59">
        <f>L41</f>
        <v>0</v>
      </c>
      <c r="M48" s="58" t="e">
        <f>N48/$H$48</f>
        <v>#DIV/0!</v>
      </c>
      <c r="N48" s="59">
        <f>N41</f>
        <v>0</v>
      </c>
      <c r="O48" s="58" t="e">
        <f>P48/$H$48</f>
        <v>#DIV/0!</v>
      </c>
      <c r="P48" s="59">
        <f>P41</f>
        <v>0</v>
      </c>
      <c r="Q48" s="58" t="e">
        <f>R48/$H$48</f>
        <v>#DIV/0!</v>
      </c>
      <c r="R48" s="59">
        <f>R41</f>
        <v>0</v>
      </c>
      <c r="S48" s="58" t="e">
        <f>T48/$H$48</f>
        <v>#DIV/0!</v>
      </c>
      <c r="T48" s="59">
        <f>T41</f>
        <v>0</v>
      </c>
      <c r="U48" s="58" t="e">
        <f>V48/$H$48</f>
        <v>#DIV/0!</v>
      </c>
      <c r="V48" s="59">
        <f>V41</f>
        <v>0</v>
      </c>
      <c r="W48" s="50">
        <f t="shared" ref="W48" si="27">H48-J48-L48-N48-P48-R48-T48-V48</f>
        <v>0</v>
      </c>
    </row>
    <row r="49" spans="2:23" ht="13.9" customHeight="1" x14ac:dyDescent="0.3">
      <c r="B49" s="193" t="s">
        <v>42</v>
      </c>
      <c r="C49" s="194"/>
      <c r="D49" s="194"/>
      <c r="E49" s="194"/>
      <c r="F49" s="194"/>
      <c r="G49" s="168"/>
      <c r="H49" s="55">
        <f>H47+H48</f>
        <v>0</v>
      </c>
      <c r="I49" s="62" t="e">
        <f>J49/$H$49</f>
        <v>#DIV/0!</v>
      </c>
      <c r="J49" s="51">
        <f>SUM(J47:J48)</f>
        <v>0</v>
      </c>
      <c r="K49" s="62" t="e">
        <f>L49/$H$49</f>
        <v>#DIV/0!</v>
      </c>
      <c r="L49" s="51">
        <f>SUM(L47:L48)</f>
        <v>0</v>
      </c>
      <c r="M49" s="62" t="e">
        <f>N49/$H$49</f>
        <v>#DIV/0!</v>
      </c>
      <c r="N49" s="51">
        <f>SUM(N47:N48)</f>
        <v>0</v>
      </c>
      <c r="O49" s="62" t="e">
        <f>P49/$H$49</f>
        <v>#DIV/0!</v>
      </c>
      <c r="P49" s="51">
        <f>SUM(P47:P48)</f>
        <v>0</v>
      </c>
      <c r="Q49" s="62" t="e">
        <f>R49/$H$49</f>
        <v>#DIV/0!</v>
      </c>
      <c r="R49" s="51">
        <f>SUM(R47:R48)</f>
        <v>0</v>
      </c>
      <c r="S49" s="62" t="e">
        <f>T49/$H$49</f>
        <v>#DIV/0!</v>
      </c>
      <c r="T49" s="51">
        <f>SUM(T47:T48)</f>
        <v>0</v>
      </c>
      <c r="U49" s="62" t="e">
        <f>V49/$H$49</f>
        <v>#DIV/0!</v>
      </c>
      <c r="V49" s="51">
        <f>SUM(V47:V48)</f>
        <v>0</v>
      </c>
      <c r="W49" s="52">
        <f>H49-J49-L49-N49-P49-R49-T49-V49</f>
        <v>0</v>
      </c>
    </row>
    <row r="50" spans="2:23" ht="3.75" customHeight="1" x14ac:dyDescent="0.3">
      <c r="B50" s="41"/>
      <c r="C50" s="41"/>
      <c r="D50" s="41"/>
      <c r="E50" s="41"/>
      <c r="F50" s="41"/>
      <c r="G50" s="41"/>
      <c r="H50" s="22"/>
      <c r="I50" s="63"/>
      <c r="J50" s="63"/>
      <c r="K50" s="63"/>
      <c r="L50" s="63"/>
      <c r="M50" s="63"/>
      <c r="N50" s="63"/>
      <c r="O50" s="63"/>
      <c r="P50" s="63"/>
      <c r="Q50" s="63"/>
      <c r="R50" s="63"/>
      <c r="S50" s="63"/>
      <c r="T50" s="63"/>
      <c r="U50" s="63"/>
      <c r="V50" s="63"/>
      <c r="W50" s="64"/>
    </row>
    <row r="51" spans="2:23" ht="30.75" customHeight="1" x14ac:dyDescent="0.3">
      <c r="B51" s="171" t="s">
        <v>68</v>
      </c>
      <c r="C51" s="172"/>
      <c r="D51" s="172"/>
      <c r="E51" s="172"/>
      <c r="F51" s="172"/>
      <c r="G51" s="172"/>
      <c r="H51" s="49" t="s">
        <v>151</v>
      </c>
      <c r="I51" s="49" t="s">
        <v>152</v>
      </c>
      <c r="J51" s="49" t="s">
        <v>167</v>
      </c>
      <c r="K51" s="49" t="s">
        <v>152</v>
      </c>
      <c r="L51" s="49" t="s">
        <v>167</v>
      </c>
      <c r="M51" s="49" t="s">
        <v>152</v>
      </c>
      <c r="N51" s="49" t="s">
        <v>167</v>
      </c>
      <c r="O51" s="49" t="s">
        <v>152</v>
      </c>
      <c r="P51" s="49" t="s">
        <v>167</v>
      </c>
      <c r="Q51" s="49" t="s">
        <v>152</v>
      </c>
      <c r="R51" s="49" t="s">
        <v>167</v>
      </c>
      <c r="S51" s="49" t="s">
        <v>152</v>
      </c>
      <c r="T51" s="49" t="s">
        <v>167</v>
      </c>
      <c r="U51" s="49" t="s">
        <v>152</v>
      </c>
      <c r="V51" s="49" t="s">
        <v>167</v>
      </c>
      <c r="W51" s="65" t="s">
        <v>148</v>
      </c>
    </row>
    <row r="52" spans="2:23" ht="13.15" customHeight="1" x14ac:dyDescent="0.3">
      <c r="B52" s="244" t="str">
        <f>Ppto_GLOBAL!B70</f>
        <v xml:space="preserve">   6.1.2.1. Cursos de formación para participantes (subcontratados)</v>
      </c>
      <c r="C52" s="245"/>
      <c r="D52" s="245"/>
      <c r="E52" s="245"/>
      <c r="F52" s="245"/>
      <c r="G52" s="245"/>
      <c r="H52" s="57">
        <f>Ppto_GLOBAL!M70</f>
        <v>0</v>
      </c>
      <c r="I52" s="45"/>
      <c r="J52" s="43">
        <f t="shared" ref="J52:J62" si="28">$H52*I52</f>
        <v>0</v>
      </c>
      <c r="K52" s="45"/>
      <c r="L52" s="43">
        <f t="shared" ref="L52:L62" si="29">$H52*K52</f>
        <v>0</v>
      </c>
      <c r="M52" s="45"/>
      <c r="N52" s="43">
        <f t="shared" ref="N52:N62" si="30">$H52*M52</f>
        <v>0</v>
      </c>
      <c r="O52" s="45"/>
      <c r="P52" s="43">
        <f t="shared" ref="P52:P62" si="31">$H52*O52</f>
        <v>0</v>
      </c>
      <c r="Q52" s="45"/>
      <c r="R52" s="43">
        <f t="shared" ref="R52:R62" si="32">$H52*Q52</f>
        <v>0</v>
      </c>
      <c r="S52" s="45"/>
      <c r="T52" s="43">
        <f t="shared" ref="T52:T62" si="33">$H52*S52</f>
        <v>0</v>
      </c>
      <c r="U52" s="45"/>
      <c r="V52" s="43">
        <f t="shared" ref="V52:V62" si="34">$H52*U52</f>
        <v>0</v>
      </c>
      <c r="W52" s="50">
        <f>H52-J52-L52-N52-P52-R52-T52-V52</f>
        <v>0</v>
      </c>
    </row>
    <row r="53" spans="2:23" ht="13.15" customHeight="1" x14ac:dyDescent="0.3">
      <c r="B53" s="244" t="str">
        <f>Ppto_GLOBAL!B71</f>
        <v xml:space="preserve">   6.1.2.2. Cursos de formación para el equipo técnico (subcontratados)</v>
      </c>
      <c r="C53" s="245"/>
      <c r="D53" s="245"/>
      <c r="E53" s="245"/>
      <c r="F53" s="245"/>
      <c r="G53" s="245"/>
      <c r="H53" s="57">
        <f>Ppto_GLOBAL!M71</f>
        <v>0</v>
      </c>
      <c r="I53" s="45"/>
      <c r="J53" s="43">
        <f t="shared" si="28"/>
        <v>0</v>
      </c>
      <c r="K53" s="45"/>
      <c r="L53" s="43">
        <f t="shared" si="29"/>
        <v>0</v>
      </c>
      <c r="M53" s="45"/>
      <c r="N53" s="43">
        <f t="shared" si="30"/>
        <v>0</v>
      </c>
      <c r="O53" s="45"/>
      <c r="P53" s="43">
        <f t="shared" si="31"/>
        <v>0</v>
      </c>
      <c r="Q53" s="45"/>
      <c r="R53" s="43">
        <f t="shared" si="32"/>
        <v>0</v>
      </c>
      <c r="S53" s="45"/>
      <c r="T53" s="43">
        <f t="shared" si="33"/>
        <v>0</v>
      </c>
      <c r="U53" s="45"/>
      <c r="V53" s="43">
        <f t="shared" si="34"/>
        <v>0</v>
      </c>
      <c r="W53" s="50">
        <f t="shared" ref="W53:W62" si="35">H53-J53-L53-N53-P53-R53-T53-V53</f>
        <v>0</v>
      </c>
    </row>
    <row r="54" spans="2:23" ht="12.75" customHeight="1" x14ac:dyDescent="0.3">
      <c r="B54" s="244" t="str">
        <f>Ppto_GLOBAL!B72</f>
        <v xml:space="preserve">   6.1.2.3. Difusión, captación de participantes y comunicación del proyecto</v>
      </c>
      <c r="C54" s="245"/>
      <c r="D54" s="245"/>
      <c r="E54" s="245"/>
      <c r="F54" s="245"/>
      <c r="G54" s="245"/>
      <c r="H54" s="57">
        <f>Ppto_GLOBAL!M72</f>
        <v>0</v>
      </c>
      <c r="I54" s="45"/>
      <c r="J54" s="43">
        <f t="shared" si="28"/>
        <v>0</v>
      </c>
      <c r="K54" s="45"/>
      <c r="L54" s="43">
        <f t="shared" si="29"/>
        <v>0</v>
      </c>
      <c r="M54" s="45"/>
      <c r="N54" s="43">
        <f t="shared" si="30"/>
        <v>0</v>
      </c>
      <c r="O54" s="45"/>
      <c r="P54" s="43">
        <f t="shared" si="31"/>
        <v>0</v>
      </c>
      <c r="Q54" s="45"/>
      <c r="R54" s="43">
        <f t="shared" si="32"/>
        <v>0</v>
      </c>
      <c r="S54" s="45"/>
      <c r="T54" s="43">
        <f t="shared" si="33"/>
        <v>0</v>
      </c>
      <c r="U54" s="45"/>
      <c r="V54" s="43">
        <f t="shared" si="34"/>
        <v>0</v>
      </c>
      <c r="W54" s="50">
        <f t="shared" si="35"/>
        <v>0</v>
      </c>
    </row>
    <row r="55" spans="2:23" ht="12.75" customHeight="1" x14ac:dyDescent="0.3">
      <c r="B55" s="244" t="str">
        <f>Ppto_GLOBAL!B73</f>
        <v xml:space="preserve">   6.1.2.4. Testeo y/o prototipado del proyecto empresarial o la empresa creada</v>
      </c>
      <c r="C55" s="245"/>
      <c r="D55" s="245"/>
      <c r="E55" s="245"/>
      <c r="F55" s="245"/>
      <c r="G55" s="245"/>
      <c r="H55" s="57">
        <f>Ppto_GLOBAL!M73</f>
        <v>0</v>
      </c>
      <c r="I55" s="45"/>
      <c r="J55" s="43">
        <f t="shared" si="28"/>
        <v>0</v>
      </c>
      <c r="K55" s="45"/>
      <c r="L55" s="43">
        <f t="shared" si="29"/>
        <v>0</v>
      </c>
      <c r="M55" s="45"/>
      <c r="N55" s="43">
        <f t="shared" si="30"/>
        <v>0</v>
      </c>
      <c r="O55" s="45"/>
      <c r="P55" s="43">
        <f t="shared" si="31"/>
        <v>0</v>
      </c>
      <c r="Q55" s="45"/>
      <c r="R55" s="43">
        <f t="shared" si="32"/>
        <v>0</v>
      </c>
      <c r="S55" s="45"/>
      <c r="T55" s="43">
        <f t="shared" si="33"/>
        <v>0</v>
      </c>
      <c r="U55" s="45"/>
      <c r="V55" s="43">
        <f t="shared" si="34"/>
        <v>0</v>
      </c>
      <c r="W55" s="50">
        <f t="shared" si="35"/>
        <v>0</v>
      </c>
    </row>
    <row r="56" spans="2:23" ht="13.15" customHeight="1" x14ac:dyDescent="0.3">
      <c r="B56" s="244" t="str">
        <f>Ppto_GLOBAL!B74</f>
        <v xml:space="preserve">   6.1.2.5. Mentoring o tutorización de la empresa creada (diferentes de personal)</v>
      </c>
      <c r="C56" s="245"/>
      <c r="D56" s="245"/>
      <c r="E56" s="245"/>
      <c r="F56" s="245"/>
      <c r="G56" s="245"/>
      <c r="H56" s="57">
        <f>Ppto_GLOBAL!M74</f>
        <v>0</v>
      </c>
      <c r="I56" s="45"/>
      <c r="J56" s="43">
        <f t="shared" si="28"/>
        <v>0</v>
      </c>
      <c r="K56" s="45"/>
      <c r="L56" s="43">
        <f t="shared" si="29"/>
        <v>0</v>
      </c>
      <c r="M56" s="45"/>
      <c r="N56" s="43">
        <f t="shared" si="30"/>
        <v>0</v>
      </c>
      <c r="O56" s="45"/>
      <c r="P56" s="43">
        <f t="shared" si="31"/>
        <v>0</v>
      </c>
      <c r="Q56" s="45"/>
      <c r="R56" s="43">
        <f t="shared" si="32"/>
        <v>0</v>
      </c>
      <c r="S56" s="45"/>
      <c r="T56" s="43">
        <f t="shared" si="33"/>
        <v>0</v>
      </c>
      <c r="U56" s="45"/>
      <c r="V56" s="43">
        <f t="shared" si="34"/>
        <v>0</v>
      </c>
      <c r="W56" s="50">
        <f t="shared" si="35"/>
        <v>0</v>
      </c>
    </row>
    <row r="57" spans="2:23" ht="13.15" customHeight="1" x14ac:dyDescent="0.3">
      <c r="B57" s="244" t="str">
        <f>Ppto_GLOBAL!B75</f>
        <v xml:space="preserve">   6.1.2.6. Servicios externos contratados (organización actividades, eventos, reuniones,...)</v>
      </c>
      <c r="C57" s="245"/>
      <c r="D57" s="245"/>
      <c r="E57" s="245"/>
      <c r="F57" s="245"/>
      <c r="G57" s="245"/>
      <c r="H57" s="57">
        <f>Ppto_GLOBAL!M75</f>
        <v>0</v>
      </c>
      <c r="I57" s="45"/>
      <c r="J57" s="43">
        <f t="shared" si="28"/>
        <v>0</v>
      </c>
      <c r="K57" s="45"/>
      <c r="L57" s="43">
        <f t="shared" si="29"/>
        <v>0</v>
      </c>
      <c r="M57" s="45"/>
      <c r="N57" s="43">
        <f t="shared" si="30"/>
        <v>0</v>
      </c>
      <c r="O57" s="45"/>
      <c r="P57" s="43">
        <f t="shared" si="31"/>
        <v>0</v>
      </c>
      <c r="Q57" s="45"/>
      <c r="R57" s="43">
        <f t="shared" si="32"/>
        <v>0</v>
      </c>
      <c r="S57" s="45"/>
      <c r="T57" s="43">
        <f t="shared" si="33"/>
        <v>0</v>
      </c>
      <c r="U57" s="45"/>
      <c r="V57" s="43">
        <f t="shared" si="34"/>
        <v>0</v>
      </c>
      <c r="W57" s="50">
        <f t="shared" si="35"/>
        <v>0</v>
      </c>
    </row>
    <row r="58" spans="2:23" ht="13.15" customHeight="1" x14ac:dyDescent="0.3">
      <c r="B58" s="244" t="str">
        <f>Ppto_GLOBAL!B76</f>
        <v xml:space="preserve">   6.1.2.7. Gastos de desplazamiento y alojamiento (personal técnico, ponentes,…)</v>
      </c>
      <c r="C58" s="245"/>
      <c r="D58" s="245"/>
      <c r="E58" s="245"/>
      <c r="F58" s="245"/>
      <c r="G58" s="245"/>
      <c r="H58" s="57">
        <f>Ppto_GLOBAL!M76</f>
        <v>0</v>
      </c>
      <c r="I58" s="45"/>
      <c r="J58" s="43">
        <f t="shared" si="28"/>
        <v>0</v>
      </c>
      <c r="K58" s="45"/>
      <c r="L58" s="43">
        <f t="shared" si="29"/>
        <v>0</v>
      </c>
      <c r="M58" s="45"/>
      <c r="N58" s="43">
        <f t="shared" si="30"/>
        <v>0</v>
      </c>
      <c r="O58" s="45"/>
      <c r="P58" s="43">
        <f t="shared" si="31"/>
        <v>0</v>
      </c>
      <c r="Q58" s="45"/>
      <c r="R58" s="43">
        <f t="shared" si="32"/>
        <v>0</v>
      </c>
      <c r="S58" s="45"/>
      <c r="T58" s="43">
        <f t="shared" si="33"/>
        <v>0</v>
      </c>
      <c r="U58" s="45"/>
      <c r="V58" s="43">
        <f t="shared" si="34"/>
        <v>0</v>
      </c>
      <c r="W58" s="50">
        <f t="shared" si="35"/>
        <v>0</v>
      </c>
    </row>
    <row r="59" spans="2:23" ht="12.75" customHeight="1" x14ac:dyDescent="0.3">
      <c r="B59" s="244" t="str">
        <f>Ppto_GLOBAL!B77</f>
        <v xml:space="preserve">   6.1.2.8. Ayudas directas a la constitución de empresas (máx 2.000€/empresa)</v>
      </c>
      <c r="C59" s="245"/>
      <c r="D59" s="245"/>
      <c r="E59" s="245"/>
      <c r="F59" s="245"/>
      <c r="G59" s="245"/>
      <c r="H59" s="57">
        <f>Ppto_GLOBAL!M77</f>
        <v>0</v>
      </c>
      <c r="I59" s="45"/>
      <c r="J59" s="43">
        <f t="shared" si="28"/>
        <v>0</v>
      </c>
      <c r="K59" s="45"/>
      <c r="L59" s="43">
        <f t="shared" si="29"/>
        <v>0</v>
      </c>
      <c r="M59" s="45"/>
      <c r="N59" s="43">
        <f t="shared" si="30"/>
        <v>0</v>
      </c>
      <c r="O59" s="45"/>
      <c r="P59" s="43">
        <f t="shared" si="31"/>
        <v>0</v>
      </c>
      <c r="Q59" s="45"/>
      <c r="R59" s="43">
        <f t="shared" si="32"/>
        <v>0</v>
      </c>
      <c r="S59" s="45"/>
      <c r="T59" s="43">
        <f t="shared" si="33"/>
        <v>0</v>
      </c>
      <c r="U59" s="45"/>
      <c r="V59" s="43">
        <f t="shared" si="34"/>
        <v>0</v>
      </c>
      <c r="W59" s="50">
        <f t="shared" si="35"/>
        <v>0</v>
      </c>
    </row>
    <row r="60" spans="2:23" ht="13.15" customHeight="1" x14ac:dyDescent="0.3">
      <c r="B60" s="244" t="str">
        <f>Ppto_GLOBAL!B78</f>
        <v xml:space="preserve">   6.1.2.9. Intercambio de procedimientos, metodologías entre equipos técnicos</v>
      </c>
      <c r="C60" s="245"/>
      <c r="D60" s="245"/>
      <c r="E60" s="245"/>
      <c r="F60" s="245"/>
      <c r="G60" s="245"/>
      <c r="H60" s="57">
        <f>Ppto_GLOBAL!M78</f>
        <v>0</v>
      </c>
      <c r="I60" s="45"/>
      <c r="J60" s="43">
        <f t="shared" ref="J60:J61" si="36">$H60*I60</f>
        <v>0</v>
      </c>
      <c r="K60" s="45"/>
      <c r="L60" s="43">
        <f t="shared" ref="L60:L61" si="37">$H60*K60</f>
        <v>0</v>
      </c>
      <c r="M60" s="45"/>
      <c r="N60" s="43">
        <f t="shared" ref="N60:N61" si="38">$H60*M60</f>
        <v>0</v>
      </c>
      <c r="O60" s="45"/>
      <c r="P60" s="43">
        <f t="shared" ref="P60:P61" si="39">$H60*O60</f>
        <v>0</v>
      </c>
      <c r="Q60" s="45"/>
      <c r="R60" s="43">
        <f t="shared" ref="R60:R61" si="40">$H60*Q60</f>
        <v>0</v>
      </c>
      <c r="S60" s="45"/>
      <c r="T60" s="43">
        <f t="shared" ref="T60:T61" si="41">$H60*S60</f>
        <v>0</v>
      </c>
      <c r="U60" s="45"/>
      <c r="V60" s="43">
        <f t="shared" ref="V60:V61" si="42">$H60*U60</f>
        <v>0</v>
      </c>
      <c r="W60" s="50">
        <f t="shared" si="35"/>
        <v>0</v>
      </c>
    </row>
    <row r="61" spans="2:23" ht="12.75" customHeight="1" x14ac:dyDescent="0.3">
      <c r="B61" s="244" t="str">
        <f>Ppto_GLOBAL!B79</f>
        <v xml:space="preserve">   6.1.2.10. Amortización de bienes inventariables asignados al proyecto</v>
      </c>
      <c r="C61" s="245"/>
      <c r="D61" s="245"/>
      <c r="E61" s="245"/>
      <c r="F61" s="245"/>
      <c r="G61" s="245"/>
      <c r="H61" s="57">
        <f>Ppto_GLOBAL!M79</f>
        <v>0</v>
      </c>
      <c r="I61" s="45"/>
      <c r="J61" s="43">
        <f t="shared" si="36"/>
        <v>0</v>
      </c>
      <c r="K61" s="45"/>
      <c r="L61" s="43">
        <f t="shared" si="37"/>
        <v>0</v>
      </c>
      <c r="M61" s="45"/>
      <c r="N61" s="43">
        <f t="shared" si="38"/>
        <v>0</v>
      </c>
      <c r="O61" s="45"/>
      <c r="P61" s="43">
        <f t="shared" si="39"/>
        <v>0</v>
      </c>
      <c r="Q61" s="45"/>
      <c r="R61" s="43">
        <f t="shared" si="40"/>
        <v>0</v>
      </c>
      <c r="S61" s="45"/>
      <c r="T61" s="43">
        <f t="shared" si="41"/>
        <v>0</v>
      </c>
      <c r="U61" s="45"/>
      <c r="V61" s="43">
        <f t="shared" si="42"/>
        <v>0</v>
      </c>
      <c r="W61" s="50">
        <f t="shared" si="35"/>
        <v>0</v>
      </c>
    </row>
    <row r="62" spans="2:23" ht="13.15" customHeight="1" x14ac:dyDescent="0.3">
      <c r="B62" s="244" t="str">
        <f>Ppto_GLOBAL!B80</f>
        <v xml:space="preserve">   6.1.2.11. Otros (especificar): seguros alumnos</v>
      </c>
      <c r="C62" s="245"/>
      <c r="D62" s="245"/>
      <c r="E62" s="245"/>
      <c r="F62" s="245"/>
      <c r="G62" s="245"/>
      <c r="H62" s="57">
        <f>Ppto_GLOBAL!M80</f>
        <v>0</v>
      </c>
      <c r="I62" s="45"/>
      <c r="J62" s="43">
        <f t="shared" si="28"/>
        <v>0</v>
      </c>
      <c r="K62" s="45"/>
      <c r="L62" s="43">
        <f t="shared" si="29"/>
        <v>0</v>
      </c>
      <c r="M62" s="45"/>
      <c r="N62" s="43">
        <f t="shared" si="30"/>
        <v>0</v>
      </c>
      <c r="O62" s="45"/>
      <c r="P62" s="43">
        <f t="shared" si="31"/>
        <v>0</v>
      </c>
      <c r="Q62" s="45"/>
      <c r="R62" s="43">
        <f t="shared" si="32"/>
        <v>0</v>
      </c>
      <c r="S62" s="45"/>
      <c r="T62" s="43">
        <f t="shared" si="33"/>
        <v>0</v>
      </c>
      <c r="U62" s="45"/>
      <c r="V62" s="43">
        <f t="shared" si="34"/>
        <v>0</v>
      </c>
      <c r="W62" s="50">
        <f t="shared" si="35"/>
        <v>0</v>
      </c>
    </row>
    <row r="63" spans="2:23" ht="13.9" customHeight="1" x14ac:dyDescent="0.3">
      <c r="B63" s="193" t="s">
        <v>43</v>
      </c>
      <c r="C63" s="194"/>
      <c r="D63" s="194"/>
      <c r="E63" s="194"/>
      <c r="F63" s="194"/>
      <c r="G63" s="168"/>
      <c r="H63" s="55">
        <f>SUM(H52:H62)</f>
        <v>0</v>
      </c>
      <c r="I63" s="62" t="e">
        <f>J63/$H$63</f>
        <v>#DIV/0!</v>
      </c>
      <c r="J63" s="51">
        <f>SUM(J52:J62)</f>
        <v>0</v>
      </c>
      <c r="K63" s="62" t="e">
        <f>L63/$H$63</f>
        <v>#DIV/0!</v>
      </c>
      <c r="L63" s="51">
        <f>SUM(L52:L62)</f>
        <v>0</v>
      </c>
      <c r="M63" s="62" t="e">
        <f>N63/$H$63</f>
        <v>#DIV/0!</v>
      </c>
      <c r="N63" s="51">
        <f>SUM(N52:N62)</f>
        <v>0</v>
      </c>
      <c r="O63" s="62" t="e">
        <f>P63/$H$63</f>
        <v>#DIV/0!</v>
      </c>
      <c r="P63" s="51">
        <f>SUM(P52:P62)</f>
        <v>0</v>
      </c>
      <c r="Q63" s="62" t="e">
        <f>R63/$H$63</f>
        <v>#DIV/0!</v>
      </c>
      <c r="R63" s="51">
        <f>SUM(R52:R62)</f>
        <v>0</v>
      </c>
      <c r="S63" s="62" t="e">
        <f>T63/$H$63</f>
        <v>#DIV/0!</v>
      </c>
      <c r="T63" s="51">
        <f>SUM(T52:T62)</f>
        <v>0</v>
      </c>
      <c r="U63" s="62" t="e">
        <f>V63/$H$63</f>
        <v>#DIV/0!</v>
      </c>
      <c r="V63" s="51">
        <f>SUM(V52:V62)</f>
        <v>0</v>
      </c>
      <c r="W63" s="52">
        <f>H63-J63-L63-N63-P63-R63-T63-V63</f>
        <v>0</v>
      </c>
    </row>
    <row r="64" spans="2:23" ht="3.75" customHeight="1" x14ac:dyDescent="0.3">
      <c r="B64" s="41"/>
      <c r="C64" s="41"/>
      <c r="D64" s="41"/>
      <c r="E64" s="41"/>
      <c r="F64" s="41"/>
      <c r="G64" s="41"/>
      <c r="H64" s="22"/>
      <c r="W64" s="56"/>
    </row>
    <row r="65" spans="2:23" ht="30.75" customHeight="1" x14ac:dyDescent="0.3">
      <c r="B65" s="171" t="s">
        <v>144</v>
      </c>
      <c r="C65" s="172"/>
      <c r="D65" s="172"/>
      <c r="E65" s="172"/>
      <c r="F65" s="172"/>
      <c r="G65" s="173"/>
      <c r="H65" s="49" t="s">
        <v>151</v>
      </c>
      <c r="I65" s="49" t="s">
        <v>152</v>
      </c>
      <c r="J65" s="49" t="s">
        <v>167</v>
      </c>
      <c r="K65" s="49" t="s">
        <v>152</v>
      </c>
      <c r="L65" s="49" t="s">
        <v>167</v>
      </c>
      <c r="M65" s="49" t="s">
        <v>152</v>
      </c>
      <c r="N65" s="49" t="s">
        <v>167</v>
      </c>
      <c r="O65" s="49" t="s">
        <v>152</v>
      </c>
      <c r="P65" s="49" t="s">
        <v>167</v>
      </c>
      <c r="Q65" s="49" t="s">
        <v>152</v>
      </c>
      <c r="R65" s="49" t="s">
        <v>167</v>
      </c>
      <c r="S65" s="49" t="s">
        <v>152</v>
      </c>
      <c r="T65" s="49" t="s">
        <v>167</v>
      </c>
      <c r="U65" s="49" t="s">
        <v>152</v>
      </c>
      <c r="V65" s="49" t="s">
        <v>167</v>
      </c>
      <c r="W65" s="65" t="s">
        <v>148</v>
      </c>
    </row>
    <row r="66" spans="2:23" ht="12.75" customHeight="1" x14ac:dyDescent="0.3">
      <c r="B66" s="244" t="str">
        <f>Ppto_GLOBAL!B85</f>
        <v xml:space="preserve">   6.2.1. Arrendamientos y cánones </v>
      </c>
      <c r="C66" s="245"/>
      <c r="D66" s="245"/>
      <c r="E66" s="245"/>
      <c r="F66" s="245"/>
      <c r="G66" s="245"/>
      <c r="H66" s="57">
        <f>Ppto_GLOBAL!M85</f>
        <v>0</v>
      </c>
      <c r="I66" s="45"/>
      <c r="J66" s="43">
        <f t="shared" ref="J66:J75" si="43">$H66*I66</f>
        <v>0</v>
      </c>
      <c r="K66" s="45"/>
      <c r="L66" s="43">
        <f t="shared" ref="L66:L75" si="44">$H66*K66</f>
        <v>0</v>
      </c>
      <c r="M66" s="45"/>
      <c r="N66" s="43">
        <f t="shared" ref="N66:N75" si="45">$H66*M66</f>
        <v>0</v>
      </c>
      <c r="O66" s="45"/>
      <c r="P66" s="43">
        <f t="shared" ref="P66:P75" si="46">$H66*O66</f>
        <v>0</v>
      </c>
      <c r="Q66" s="45"/>
      <c r="R66" s="43">
        <f t="shared" ref="R66:R75" si="47">$H66*Q66</f>
        <v>0</v>
      </c>
      <c r="S66" s="45"/>
      <c r="T66" s="43">
        <f t="shared" ref="T66:T75" si="48">$H66*S66</f>
        <v>0</v>
      </c>
      <c r="U66" s="45"/>
      <c r="V66" s="43">
        <f t="shared" ref="V66:V75" si="49">$H66*U66</f>
        <v>0</v>
      </c>
      <c r="W66" s="50">
        <f t="shared" ref="W66:W75" si="50">H66-J66-L66-N66-P66-R66-T66-V66</f>
        <v>0</v>
      </c>
    </row>
    <row r="67" spans="2:23" ht="12.75" customHeight="1" x14ac:dyDescent="0.3">
      <c r="B67" s="244" t="str">
        <f>Ppto_GLOBAL!B86</f>
        <v xml:space="preserve">   6.2.2. Reparaciones y conservación</v>
      </c>
      <c r="C67" s="245"/>
      <c r="D67" s="245"/>
      <c r="E67" s="245"/>
      <c r="F67" s="245"/>
      <c r="G67" s="245"/>
      <c r="H67" s="57">
        <f>Ppto_GLOBAL!M86</f>
        <v>0</v>
      </c>
      <c r="I67" s="45"/>
      <c r="J67" s="43">
        <f t="shared" si="43"/>
        <v>0</v>
      </c>
      <c r="K67" s="45"/>
      <c r="L67" s="43">
        <f t="shared" si="44"/>
        <v>0</v>
      </c>
      <c r="M67" s="45"/>
      <c r="N67" s="43">
        <f t="shared" si="45"/>
        <v>0</v>
      </c>
      <c r="O67" s="45"/>
      <c r="P67" s="43">
        <f t="shared" si="46"/>
        <v>0</v>
      </c>
      <c r="Q67" s="45"/>
      <c r="R67" s="43">
        <f t="shared" si="47"/>
        <v>0</v>
      </c>
      <c r="S67" s="45"/>
      <c r="T67" s="43">
        <f t="shared" si="48"/>
        <v>0</v>
      </c>
      <c r="U67" s="45"/>
      <c r="V67" s="43">
        <f t="shared" si="49"/>
        <v>0</v>
      </c>
      <c r="W67" s="50">
        <f t="shared" si="50"/>
        <v>0</v>
      </c>
    </row>
    <row r="68" spans="2:23" ht="12.75" customHeight="1" x14ac:dyDescent="0.3">
      <c r="B68" s="244" t="str">
        <f>Ppto_GLOBAL!B87</f>
        <v xml:space="preserve">   6.2.3. Servicios de profesionales independientes</v>
      </c>
      <c r="C68" s="245"/>
      <c r="D68" s="245"/>
      <c r="E68" s="245"/>
      <c r="F68" s="245"/>
      <c r="G68" s="245"/>
      <c r="H68" s="57">
        <f>Ppto_GLOBAL!M87</f>
        <v>0</v>
      </c>
      <c r="I68" s="45"/>
      <c r="J68" s="43">
        <f t="shared" si="43"/>
        <v>0</v>
      </c>
      <c r="K68" s="45"/>
      <c r="L68" s="43">
        <f t="shared" si="44"/>
        <v>0</v>
      </c>
      <c r="M68" s="45"/>
      <c r="N68" s="43">
        <f t="shared" si="45"/>
        <v>0</v>
      </c>
      <c r="O68" s="45"/>
      <c r="P68" s="43">
        <f t="shared" si="46"/>
        <v>0</v>
      </c>
      <c r="Q68" s="45"/>
      <c r="R68" s="43">
        <f t="shared" si="47"/>
        <v>0</v>
      </c>
      <c r="S68" s="45"/>
      <c r="T68" s="43">
        <f t="shared" si="48"/>
        <v>0</v>
      </c>
      <c r="U68" s="45"/>
      <c r="V68" s="43">
        <f t="shared" si="49"/>
        <v>0</v>
      </c>
      <c r="W68" s="50">
        <f t="shared" si="50"/>
        <v>0</v>
      </c>
    </row>
    <row r="69" spans="2:23" ht="12.75" customHeight="1" x14ac:dyDescent="0.3">
      <c r="B69" s="244" t="str">
        <f>Ppto_GLOBAL!B88</f>
        <v xml:space="preserve">   6.2.4. Transportes</v>
      </c>
      <c r="C69" s="245"/>
      <c r="D69" s="245"/>
      <c r="E69" s="245"/>
      <c r="F69" s="245"/>
      <c r="G69" s="245"/>
      <c r="H69" s="57">
        <f>Ppto_GLOBAL!M88</f>
        <v>0</v>
      </c>
      <c r="I69" s="45"/>
      <c r="J69" s="43">
        <f t="shared" si="43"/>
        <v>0</v>
      </c>
      <c r="K69" s="45"/>
      <c r="L69" s="43">
        <f t="shared" si="44"/>
        <v>0</v>
      </c>
      <c r="M69" s="45"/>
      <c r="N69" s="43">
        <f t="shared" si="45"/>
        <v>0</v>
      </c>
      <c r="O69" s="45"/>
      <c r="P69" s="43">
        <f t="shared" si="46"/>
        <v>0</v>
      </c>
      <c r="Q69" s="45"/>
      <c r="R69" s="43">
        <f t="shared" si="47"/>
        <v>0</v>
      </c>
      <c r="S69" s="45"/>
      <c r="T69" s="43">
        <f t="shared" si="48"/>
        <v>0</v>
      </c>
      <c r="U69" s="45"/>
      <c r="V69" s="43">
        <f t="shared" si="49"/>
        <v>0</v>
      </c>
      <c r="W69" s="50">
        <f t="shared" si="50"/>
        <v>0</v>
      </c>
    </row>
    <row r="70" spans="2:23" ht="12.75" customHeight="1" x14ac:dyDescent="0.3">
      <c r="B70" s="244" t="str">
        <f>Ppto_GLOBAL!B89</f>
        <v xml:space="preserve">   6.2.5. Primas de seguros (solo las consideradas como costes indirectos)</v>
      </c>
      <c r="C70" s="245"/>
      <c r="D70" s="245"/>
      <c r="E70" s="245"/>
      <c r="F70" s="245"/>
      <c r="G70" s="245"/>
      <c r="H70" s="57">
        <f>Ppto_GLOBAL!M89</f>
        <v>0</v>
      </c>
      <c r="I70" s="45"/>
      <c r="J70" s="43">
        <f t="shared" si="43"/>
        <v>0</v>
      </c>
      <c r="K70" s="45"/>
      <c r="L70" s="43">
        <f t="shared" si="44"/>
        <v>0</v>
      </c>
      <c r="M70" s="45"/>
      <c r="N70" s="43">
        <f t="shared" si="45"/>
        <v>0</v>
      </c>
      <c r="O70" s="45"/>
      <c r="P70" s="43">
        <f t="shared" si="46"/>
        <v>0</v>
      </c>
      <c r="Q70" s="45"/>
      <c r="R70" s="43">
        <f t="shared" si="47"/>
        <v>0</v>
      </c>
      <c r="S70" s="45"/>
      <c r="T70" s="43">
        <f t="shared" si="48"/>
        <v>0</v>
      </c>
      <c r="U70" s="45"/>
      <c r="V70" s="43">
        <f t="shared" si="49"/>
        <v>0</v>
      </c>
      <c r="W70" s="50">
        <f t="shared" si="50"/>
        <v>0</v>
      </c>
    </row>
    <row r="71" spans="2:23" ht="12.75" customHeight="1" x14ac:dyDescent="0.3">
      <c r="B71" s="244" t="str">
        <f>Ppto_GLOBAL!B90</f>
        <v xml:space="preserve">   6.2.7. Publicidad, propaganda y relaciones públicas</v>
      </c>
      <c r="C71" s="245"/>
      <c r="D71" s="245"/>
      <c r="E71" s="245"/>
      <c r="F71" s="245"/>
      <c r="G71" s="245"/>
      <c r="H71" s="57">
        <f>Ppto_GLOBAL!M90</f>
        <v>0</v>
      </c>
      <c r="I71" s="45"/>
      <c r="J71" s="43">
        <f t="shared" si="43"/>
        <v>0</v>
      </c>
      <c r="K71" s="45"/>
      <c r="L71" s="43">
        <f t="shared" si="44"/>
        <v>0</v>
      </c>
      <c r="M71" s="45"/>
      <c r="N71" s="43">
        <f t="shared" si="45"/>
        <v>0</v>
      </c>
      <c r="O71" s="45"/>
      <c r="P71" s="43">
        <f t="shared" si="46"/>
        <v>0</v>
      </c>
      <c r="Q71" s="45"/>
      <c r="R71" s="43">
        <f t="shared" si="47"/>
        <v>0</v>
      </c>
      <c r="S71" s="45"/>
      <c r="T71" s="43">
        <f t="shared" si="48"/>
        <v>0</v>
      </c>
      <c r="U71" s="45"/>
      <c r="V71" s="43">
        <f t="shared" si="49"/>
        <v>0</v>
      </c>
      <c r="W71" s="50">
        <f t="shared" si="50"/>
        <v>0</v>
      </c>
    </row>
    <row r="72" spans="2:23" ht="12.75" customHeight="1" x14ac:dyDescent="0.3">
      <c r="B72" s="244" t="str">
        <f>Ppto_GLOBAL!B91</f>
        <v xml:space="preserve">   6.2.8. Suministros</v>
      </c>
      <c r="C72" s="245"/>
      <c r="D72" s="245"/>
      <c r="E72" s="245"/>
      <c r="F72" s="245"/>
      <c r="G72" s="245"/>
      <c r="H72" s="57">
        <f>Ppto_GLOBAL!M91</f>
        <v>0</v>
      </c>
      <c r="I72" s="45"/>
      <c r="J72" s="43">
        <f t="shared" si="43"/>
        <v>0</v>
      </c>
      <c r="K72" s="45"/>
      <c r="L72" s="43">
        <f t="shared" si="44"/>
        <v>0</v>
      </c>
      <c r="M72" s="45"/>
      <c r="N72" s="43">
        <f t="shared" si="45"/>
        <v>0</v>
      </c>
      <c r="O72" s="45"/>
      <c r="P72" s="43">
        <f t="shared" si="46"/>
        <v>0</v>
      </c>
      <c r="Q72" s="45"/>
      <c r="R72" s="43">
        <f t="shared" si="47"/>
        <v>0</v>
      </c>
      <c r="S72" s="45"/>
      <c r="T72" s="43">
        <f t="shared" si="48"/>
        <v>0</v>
      </c>
      <c r="U72" s="45"/>
      <c r="V72" s="43">
        <f t="shared" si="49"/>
        <v>0</v>
      </c>
      <c r="W72" s="50">
        <f t="shared" si="50"/>
        <v>0</v>
      </c>
    </row>
    <row r="73" spans="2:23" ht="12.75" customHeight="1" x14ac:dyDescent="0.3">
      <c r="B73" s="244" t="str">
        <f>Ppto_GLOBAL!B92</f>
        <v xml:space="preserve">   6.2.9. Otros servicios</v>
      </c>
      <c r="C73" s="245"/>
      <c r="D73" s="245"/>
      <c r="E73" s="245"/>
      <c r="F73" s="245"/>
      <c r="G73" s="245"/>
      <c r="H73" s="57">
        <f>Ppto_GLOBAL!M92</f>
        <v>0</v>
      </c>
      <c r="I73" s="45"/>
      <c r="J73" s="43">
        <f t="shared" si="43"/>
        <v>0</v>
      </c>
      <c r="K73" s="45"/>
      <c r="L73" s="43">
        <f t="shared" si="44"/>
        <v>0</v>
      </c>
      <c r="M73" s="45"/>
      <c r="N73" s="43">
        <f t="shared" si="45"/>
        <v>0</v>
      </c>
      <c r="O73" s="45"/>
      <c r="P73" s="43">
        <f t="shared" si="46"/>
        <v>0</v>
      </c>
      <c r="Q73" s="45"/>
      <c r="R73" s="43">
        <f t="shared" si="47"/>
        <v>0</v>
      </c>
      <c r="S73" s="45"/>
      <c r="T73" s="43">
        <f t="shared" si="48"/>
        <v>0</v>
      </c>
      <c r="U73" s="45"/>
      <c r="V73" s="43">
        <f t="shared" si="49"/>
        <v>0</v>
      </c>
      <c r="W73" s="50">
        <f t="shared" si="50"/>
        <v>0</v>
      </c>
    </row>
    <row r="74" spans="2:23" ht="12.75" customHeight="1" x14ac:dyDescent="0.3">
      <c r="B74" s="244" t="str">
        <f>Ppto_GLOBAL!B93</f>
        <v xml:space="preserve">   6.2.10. Personal de administración, gestión y dirección</v>
      </c>
      <c r="C74" s="245"/>
      <c r="D74" s="245"/>
      <c r="E74" s="245"/>
      <c r="F74" s="245"/>
      <c r="G74" s="245"/>
      <c r="H74" s="57">
        <f>Ppto_GLOBAL!M93</f>
        <v>0</v>
      </c>
      <c r="I74" s="45"/>
      <c r="J74" s="43">
        <f>$H74*I74</f>
        <v>0</v>
      </c>
      <c r="K74" s="45"/>
      <c r="L74" s="43">
        <f>$H74*K74</f>
        <v>0</v>
      </c>
      <c r="M74" s="45"/>
      <c r="N74" s="43">
        <f t="shared" si="45"/>
        <v>0</v>
      </c>
      <c r="O74" s="45"/>
      <c r="P74" s="43">
        <f t="shared" si="46"/>
        <v>0</v>
      </c>
      <c r="Q74" s="45"/>
      <c r="R74" s="43">
        <f t="shared" si="47"/>
        <v>0</v>
      </c>
      <c r="S74" s="45"/>
      <c r="T74" s="43">
        <f t="shared" si="48"/>
        <v>0</v>
      </c>
      <c r="U74" s="45"/>
      <c r="V74" s="43">
        <f>$H74*U74</f>
        <v>0</v>
      </c>
      <c r="W74" s="50">
        <f t="shared" si="50"/>
        <v>0</v>
      </c>
    </row>
    <row r="75" spans="2:23" ht="12.75" customHeight="1" x14ac:dyDescent="0.3">
      <c r="B75" s="244" t="str">
        <f>Ppto_GLOBAL!B94</f>
        <v xml:space="preserve">   6.2.11. Otros costes indirectos de estructura y funcionamiento de la entidad</v>
      </c>
      <c r="C75" s="245"/>
      <c r="D75" s="245"/>
      <c r="E75" s="245"/>
      <c r="F75" s="245"/>
      <c r="G75" s="245"/>
      <c r="H75" s="57">
        <f>Ppto_GLOBAL!M94</f>
        <v>0</v>
      </c>
      <c r="I75" s="45"/>
      <c r="J75" s="43">
        <f t="shared" si="43"/>
        <v>0</v>
      </c>
      <c r="K75" s="45"/>
      <c r="L75" s="43">
        <f t="shared" si="44"/>
        <v>0</v>
      </c>
      <c r="M75" s="45"/>
      <c r="N75" s="43">
        <f t="shared" si="45"/>
        <v>0</v>
      </c>
      <c r="O75" s="45"/>
      <c r="P75" s="43">
        <f t="shared" si="46"/>
        <v>0</v>
      </c>
      <c r="Q75" s="45"/>
      <c r="R75" s="43">
        <f t="shared" si="47"/>
        <v>0</v>
      </c>
      <c r="S75" s="45"/>
      <c r="T75" s="43">
        <f t="shared" si="48"/>
        <v>0</v>
      </c>
      <c r="U75" s="45"/>
      <c r="V75" s="43">
        <f t="shared" si="49"/>
        <v>0</v>
      </c>
      <c r="W75" s="50">
        <f t="shared" si="50"/>
        <v>0</v>
      </c>
    </row>
    <row r="76" spans="2:23" ht="18.75" customHeight="1" x14ac:dyDescent="0.3">
      <c r="B76" s="257" t="s">
        <v>164</v>
      </c>
      <c r="C76" s="258"/>
      <c r="D76" s="258"/>
      <c r="E76" s="258"/>
      <c r="F76" s="258"/>
      <c r="G76" s="308"/>
      <c r="H76" s="55">
        <f>SUM(H66:H75)</f>
        <v>0</v>
      </c>
      <c r="I76" s="62" t="e">
        <f>J76/$H$76</f>
        <v>#DIV/0!</v>
      </c>
      <c r="J76" s="51">
        <f>SUM(J66:J75)</f>
        <v>0</v>
      </c>
      <c r="K76" s="62" t="e">
        <f>L76/$H$76</f>
        <v>#DIV/0!</v>
      </c>
      <c r="L76" s="51">
        <f>SUM(L66:L75)</f>
        <v>0</v>
      </c>
      <c r="M76" s="62" t="e">
        <f>N76/$H$76</f>
        <v>#DIV/0!</v>
      </c>
      <c r="N76" s="51">
        <f>SUM(N66:N75)</f>
        <v>0</v>
      </c>
      <c r="O76" s="62" t="e">
        <f>P76/$H$76</f>
        <v>#DIV/0!</v>
      </c>
      <c r="P76" s="51">
        <f>SUM(P66:P75)</f>
        <v>0</v>
      </c>
      <c r="Q76" s="62" t="e">
        <f>R76/$H$76</f>
        <v>#DIV/0!</v>
      </c>
      <c r="R76" s="51">
        <f>SUM(R66:R75)</f>
        <v>0</v>
      </c>
      <c r="S76" s="62" t="e">
        <f>T76/$H$76</f>
        <v>#DIV/0!</v>
      </c>
      <c r="T76" s="51">
        <f>SUM(T66:T75)</f>
        <v>0</v>
      </c>
      <c r="U76" s="62" t="e">
        <f>V76/$H$76</f>
        <v>#DIV/0!</v>
      </c>
      <c r="V76" s="51">
        <f>SUM(V66:V75)</f>
        <v>0</v>
      </c>
      <c r="W76" s="52">
        <f>H76-J76-L76-N76-P76-R76-T76-V76</f>
        <v>0</v>
      </c>
    </row>
    <row r="77" spans="2:23" ht="3.75" customHeight="1" x14ac:dyDescent="0.3">
      <c r="B77" s="41"/>
      <c r="C77" s="41"/>
      <c r="D77" s="41"/>
      <c r="E77" s="41"/>
      <c r="F77" s="41"/>
      <c r="G77" s="41"/>
      <c r="H77" s="22"/>
      <c r="W77" s="56"/>
    </row>
    <row r="78" spans="2:23" ht="18" customHeight="1" x14ac:dyDescent="0.3">
      <c r="B78" s="311" t="s">
        <v>257</v>
      </c>
      <c r="C78" s="312"/>
      <c r="D78" s="312"/>
      <c r="E78" s="312"/>
      <c r="F78" s="312"/>
      <c r="G78" s="313"/>
      <c r="H78" s="94">
        <f>H63+H76</f>
        <v>0</v>
      </c>
      <c r="I78" s="95" t="e">
        <f>J78/$H$78</f>
        <v>#DIV/0!</v>
      </c>
      <c r="J78" s="94">
        <f>J63+J76</f>
        <v>0</v>
      </c>
      <c r="K78" s="95" t="e">
        <f>L78/$H$78</f>
        <v>#DIV/0!</v>
      </c>
      <c r="L78" s="94">
        <f>L63+L76</f>
        <v>0</v>
      </c>
      <c r="M78" s="95" t="e">
        <f>N78/$H$78</f>
        <v>#DIV/0!</v>
      </c>
      <c r="N78" s="94">
        <f>N63+N76</f>
        <v>0</v>
      </c>
      <c r="O78" s="95" t="e">
        <f>P78/$H$78</f>
        <v>#DIV/0!</v>
      </c>
      <c r="P78" s="94">
        <f>P63+P76</f>
        <v>0</v>
      </c>
      <c r="Q78" s="95" t="e">
        <f>R78/$H$78</f>
        <v>#DIV/0!</v>
      </c>
      <c r="R78" s="94">
        <f>R63+R76</f>
        <v>0</v>
      </c>
      <c r="S78" s="95" t="e">
        <f>T78/$H$78</f>
        <v>#DIV/0!</v>
      </c>
      <c r="T78" s="94">
        <f>T63+T76</f>
        <v>0</v>
      </c>
      <c r="U78" s="95" t="e">
        <f>V78/$H$78</f>
        <v>#DIV/0!</v>
      </c>
      <c r="V78" s="94">
        <f>V63+V76</f>
        <v>0</v>
      </c>
      <c r="W78" s="96">
        <f>H78-J78-L78-N78-P78-R78-T78-V78</f>
        <v>0</v>
      </c>
    </row>
    <row r="79" spans="2:23" ht="3.75" customHeight="1" x14ac:dyDescent="0.3">
      <c r="B79" s="41"/>
      <c r="C79" s="41"/>
      <c r="D79" s="41"/>
      <c r="E79" s="41"/>
      <c r="F79" s="41"/>
      <c r="G79" s="41"/>
      <c r="H79" s="22"/>
      <c r="W79" s="56"/>
    </row>
    <row r="80" spans="2:23" ht="18" customHeight="1" x14ac:dyDescent="0.3">
      <c r="B80" s="309" t="s">
        <v>130</v>
      </c>
      <c r="C80" s="310"/>
      <c r="D80" s="310"/>
      <c r="E80" s="310"/>
      <c r="F80" s="310"/>
      <c r="G80" s="310"/>
      <c r="H80" s="94">
        <f>H49+H78</f>
        <v>0</v>
      </c>
      <c r="I80" s="95" t="e">
        <f>J80/$H$80</f>
        <v>#DIV/0!</v>
      </c>
      <c r="J80" s="94">
        <f>J49+J78</f>
        <v>0</v>
      </c>
      <c r="K80" s="95" t="e">
        <f>L80/$H$80</f>
        <v>#DIV/0!</v>
      </c>
      <c r="L80" s="94">
        <f>L49+L78</f>
        <v>0</v>
      </c>
      <c r="M80" s="95" t="e">
        <f>N80/$H$80</f>
        <v>#DIV/0!</v>
      </c>
      <c r="N80" s="94">
        <f>N49+N78</f>
        <v>0</v>
      </c>
      <c r="O80" s="95" t="e">
        <f>P80/$H$80</f>
        <v>#DIV/0!</v>
      </c>
      <c r="P80" s="94">
        <f>P49+P78</f>
        <v>0</v>
      </c>
      <c r="Q80" s="95" t="e">
        <f>R80/$H$80</f>
        <v>#DIV/0!</v>
      </c>
      <c r="R80" s="94">
        <f>R49+R78</f>
        <v>0</v>
      </c>
      <c r="S80" s="95" t="e">
        <f>T80/$H$80</f>
        <v>#DIV/0!</v>
      </c>
      <c r="T80" s="94">
        <f>T49+T78</f>
        <v>0</v>
      </c>
      <c r="U80" s="95" t="e">
        <f>V80/$H$80</f>
        <v>#DIV/0!</v>
      </c>
      <c r="V80" s="94">
        <f>V49+V78</f>
        <v>0</v>
      </c>
      <c r="W80" s="96">
        <f>H80-J80-L80-N80-P80-R80-T80-V80</f>
        <v>0</v>
      </c>
    </row>
    <row r="81" spans="2:22" ht="7.5" customHeight="1" x14ac:dyDescent="0.3">
      <c r="B81" s="17"/>
      <c r="C81" s="17"/>
      <c r="D81" s="17"/>
      <c r="E81" s="17"/>
      <c r="F81" s="17"/>
      <c r="G81" s="17"/>
      <c r="H81" s="18"/>
    </row>
    <row r="82" spans="2:22" ht="14.25" customHeight="1" x14ac:dyDescent="0.3">
      <c r="B82" s="302" t="s">
        <v>307</v>
      </c>
      <c r="C82" s="302"/>
      <c r="D82" s="302"/>
      <c r="E82" s="302"/>
      <c r="F82" s="302"/>
      <c r="G82" s="302"/>
      <c r="H82" s="18"/>
      <c r="J82" s="119"/>
      <c r="L82" s="119" t="str">
        <f>IF(L80&gt;=150000,"Ok","Revisar")</f>
        <v>Revisar</v>
      </c>
      <c r="N82" s="119" t="str">
        <f>IF(N80&gt;=150000,"Ok","Revisar")</f>
        <v>Revisar</v>
      </c>
      <c r="P82" s="119" t="str">
        <f>IF(P80&gt;=150000,"Ok","Revisar")</f>
        <v>Revisar</v>
      </c>
      <c r="R82" s="119" t="str">
        <f>IF(R80&gt;=150000,"Ok","Revisar")</f>
        <v>Revisar</v>
      </c>
      <c r="T82" s="119" t="str">
        <f>IF(T80&gt;=150000,"Ok","Revisar")</f>
        <v>Revisar</v>
      </c>
      <c r="V82" s="119"/>
    </row>
  </sheetData>
  <sheetProtection algorithmName="SHA-512" hashValue="BQN6hMMfSJHYMPFWXCGaJKWjSXJ+5HwcJzra8M2jvu7dl604D/HUAK6Ouwmkg5s0gfUCjjHOSpNvOzK9UbZVGA==" saltValue="WhcB4hyPQn4I9NCQP+ktQA==" spinCount="100000" sheet="1" formatCells="0" formatRows="0" insertRows="0" deleteRows="0"/>
  <dataConsolidate/>
  <mergeCells count="96">
    <mergeCell ref="B72:G72"/>
    <mergeCell ref="B73:G73"/>
    <mergeCell ref="B75:G75"/>
    <mergeCell ref="B76:G76"/>
    <mergeCell ref="B80:G80"/>
    <mergeCell ref="B74:G74"/>
    <mergeCell ref="B78:G78"/>
    <mergeCell ref="B67:G67"/>
    <mergeCell ref="B68:G68"/>
    <mergeCell ref="B69:G69"/>
    <mergeCell ref="B70:G70"/>
    <mergeCell ref="B71:G71"/>
    <mergeCell ref="B66:G66"/>
    <mergeCell ref="B53:G53"/>
    <mergeCell ref="B54:G54"/>
    <mergeCell ref="B55:G55"/>
    <mergeCell ref="B56:G56"/>
    <mergeCell ref="B57:G57"/>
    <mergeCell ref="B58:G58"/>
    <mergeCell ref="B59:G59"/>
    <mergeCell ref="B62:G62"/>
    <mergeCell ref="B63:G63"/>
    <mergeCell ref="B65:G65"/>
    <mergeCell ref="B60:G60"/>
    <mergeCell ref="B61:G61"/>
    <mergeCell ref="W45:W46"/>
    <mergeCell ref="B46:G46"/>
    <mergeCell ref="B47:G47"/>
    <mergeCell ref="B49:G49"/>
    <mergeCell ref="B51:G51"/>
    <mergeCell ref="B52:G52"/>
    <mergeCell ref="B45:H45"/>
    <mergeCell ref="I45:J45"/>
    <mergeCell ref="K45:L45"/>
    <mergeCell ref="U45:V45"/>
    <mergeCell ref="M45:N45"/>
    <mergeCell ref="O45:P45"/>
    <mergeCell ref="S45:T45"/>
    <mergeCell ref="Q45:R45"/>
    <mergeCell ref="W30:W32"/>
    <mergeCell ref="B31:H31"/>
    <mergeCell ref="B32:G32"/>
    <mergeCell ref="B33:G33"/>
    <mergeCell ref="B34:G34"/>
    <mergeCell ref="U30:V31"/>
    <mergeCell ref="M30:N31"/>
    <mergeCell ref="S30:T31"/>
    <mergeCell ref="Q30:R31"/>
    <mergeCell ref="O30:P31"/>
    <mergeCell ref="A43:H43"/>
    <mergeCell ref="B35:G35"/>
    <mergeCell ref="B36:G36"/>
    <mergeCell ref="B37:G37"/>
    <mergeCell ref="B39:G39"/>
    <mergeCell ref="B40:G40"/>
    <mergeCell ref="B41:G41"/>
    <mergeCell ref="B38:G38"/>
    <mergeCell ref="B18:G18"/>
    <mergeCell ref="B19:G19"/>
    <mergeCell ref="B20:G20"/>
    <mergeCell ref="B21:G21"/>
    <mergeCell ref="W10:W12"/>
    <mergeCell ref="B11:G11"/>
    <mergeCell ref="B12:G12"/>
    <mergeCell ref="B13:G13"/>
    <mergeCell ref="B14:G14"/>
    <mergeCell ref="S10:T11"/>
    <mergeCell ref="Q10:R11"/>
    <mergeCell ref="U10:V11"/>
    <mergeCell ref="M10:N11"/>
    <mergeCell ref="O10:P11"/>
    <mergeCell ref="A1:X1"/>
    <mergeCell ref="B2:W2"/>
    <mergeCell ref="B7:H7"/>
    <mergeCell ref="U4:V4"/>
    <mergeCell ref="M4:N4"/>
    <mergeCell ref="S4:T4"/>
    <mergeCell ref="Q4:R4"/>
    <mergeCell ref="O4:P4"/>
    <mergeCell ref="J7:T7"/>
    <mergeCell ref="B82:G82"/>
    <mergeCell ref="A9:G9"/>
    <mergeCell ref="I10:J11"/>
    <mergeCell ref="K10:L11"/>
    <mergeCell ref="B28:G28"/>
    <mergeCell ref="I30:J31"/>
    <mergeCell ref="K30:L31"/>
    <mergeCell ref="B27:G27"/>
    <mergeCell ref="B15:G15"/>
    <mergeCell ref="B22:G22"/>
    <mergeCell ref="B23:G23"/>
    <mergeCell ref="B24:G24"/>
    <mergeCell ref="B25:G25"/>
    <mergeCell ref="B26:G26"/>
    <mergeCell ref="B16:G16"/>
    <mergeCell ref="B17:G17"/>
  </mergeCells>
  <conditionalFormatting sqref="J82">
    <cfRule type="containsText" dxfId="23" priority="8" operator="containsText" text="Revisar">
      <formula>NOT(ISERROR(SEARCH("Revisar",J82)))</formula>
    </cfRule>
  </conditionalFormatting>
  <conditionalFormatting sqref="L82">
    <cfRule type="containsText" dxfId="22" priority="6" operator="containsText" text="Revisar">
      <formula>NOT(ISERROR(SEARCH("Revisar",L82)))</formula>
    </cfRule>
  </conditionalFormatting>
  <conditionalFormatting sqref="N82">
    <cfRule type="containsText" dxfId="21" priority="5" operator="containsText" text="Revisar">
      <formula>NOT(ISERROR(SEARCH("Revisar",N82)))</formula>
    </cfRule>
  </conditionalFormatting>
  <conditionalFormatting sqref="P82">
    <cfRule type="containsText" dxfId="20" priority="4" operator="containsText" text="Revisar">
      <formula>NOT(ISERROR(SEARCH("Revisar",P82)))</formula>
    </cfRule>
  </conditionalFormatting>
  <conditionalFormatting sqref="R82">
    <cfRule type="containsText" dxfId="19" priority="3" operator="containsText" text="Revisar">
      <formula>NOT(ISERROR(SEARCH("Revisar",R82)))</formula>
    </cfRule>
  </conditionalFormatting>
  <conditionalFormatting sqref="T82">
    <cfRule type="containsText" dxfId="18" priority="2" operator="containsText" text="Revisar">
      <formula>NOT(ISERROR(SEARCH("Revisar",T82)))</formula>
    </cfRule>
  </conditionalFormatting>
  <conditionalFormatting sqref="V82">
    <cfRule type="containsText" dxfId="17" priority="1" operator="containsText" text="Revisar">
      <formula>NOT(ISERROR(SEARCH("Revisar",V82)))</formula>
    </cfRule>
  </conditionalFormatting>
  <dataValidations disablePrompts="1" count="1">
    <dataValidation type="list" allowBlank="1" showInputMessage="1" showErrorMessage="1" sqref="H42" xr:uid="{00000000-0002-0000-0300-000000000000}">
      <formula1>Regimen</formula1>
    </dataValidation>
  </dataValidations>
  <pageMargins left="0.78740157480314965" right="0.78740157480314965" top="1.1023622047244095" bottom="0.74803149606299213" header="0.31496062992125984" footer="0.31496062992125984"/>
  <pageSetup paperSize="9" scale="59" fitToHeight="0" orientation="landscape" r:id="rId1"/>
  <headerFooter>
    <oddHeader>&amp;L&amp;G&amp;C&amp;G&amp;R&amp;G</oddHeader>
    <oddFooter>&amp;C&amp;"Arial Narrow,Normal"&amp;9&amp;A&amp;R&amp;"Arial Narrow,Normal"&amp;9Página &amp;P</oddFooter>
  </headerFooter>
  <rowBreaks count="1" manualBreakCount="1">
    <brk id="44" max="17" man="1"/>
  </rowBreaks>
  <ignoredErrors>
    <ignoredError sqref="H66:H75 H13 B13:G13 B33:H33" unlockedFormula="1"/>
    <ignoredError sqref="U77:W77 U76:V76 U80 I80 I76:N77 K80 M80" formula="1"/>
  </ignoredError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BF433-CFEC-4AEB-B1E1-5EA8413BA973}">
  <sheetPr>
    <tabColor theme="9"/>
    <pageSetUpPr fitToPage="1"/>
  </sheetPr>
  <dimension ref="A1:U85"/>
  <sheetViews>
    <sheetView showGridLines="0" view="pageBreakPreview" zoomScaleNormal="100" zoomScaleSheetLayoutView="100" zoomScalePageLayoutView="130" workbookViewId="0">
      <pane xSplit="8" ySplit="11" topLeftCell="I60" activePane="bottomRight" state="frozen"/>
      <selection pane="topRight" activeCell="I1" sqref="I1"/>
      <selection pane="bottomLeft" activeCell="A13" sqref="A13"/>
      <selection pane="bottomRight" activeCell="B83" sqref="B83:K83"/>
    </sheetView>
  </sheetViews>
  <sheetFormatPr baseColWidth="10" defaultColWidth="11.42578125" defaultRowHeight="16.5" x14ac:dyDescent="0.3"/>
  <cols>
    <col min="1" max="1" width="0.7109375" style="2" customWidth="1"/>
    <col min="2" max="2" width="8.5703125" style="2" customWidth="1"/>
    <col min="3" max="3" width="3.28515625" style="2" customWidth="1"/>
    <col min="4" max="4" width="10.28515625" style="2" customWidth="1"/>
    <col min="5" max="5" width="14.85546875" style="2" customWidth="1"/>
    <col min="6" max="6" width="12" style="2" customWidth="1"/>
    <col min="7" max="7" width="11.5703125" style="2" customWidth="1"/>
    <col min="8" max="8" width="13.7109375" style="2" customWidth="1"/>
    <col min="9" max="9" width="6.28515625" style="2" bestFit="1" customWidth="1"/>
    <col min="10" max="10" width="12.7109375" style="2" customWidth="1"/>
    <col min="11" max="11" width="6.28515625" style="2" bestFit="1" customWidth="1"/>
    <col min="12" max="12" width="12.7109375" style="2" customWidth="1"/>
    <col min="13" max="13" width="6.28515625" style="2" bestFit="1" customWidth="1"/>
    <col min="14" max="14" width="12.7109375" style="2" customWidth="1"/>
    <col min="15" max="15" width="6.28515625" style="2" bestFit="1" customWidth="1"/>
    <col min="16" max="16" width="12.7109375" style="2" customWidth="1"/>
    <col min="17" max="17" width="5.85546875" style="2" customWidth="1"/>
    <col min="18" max="18" width="6.28515625" style="2" bestFit="1" customWidth="1"/>
    <col min="19" max="19" width="15.140625" style="2" customWidth="1"/>
    <col min="20" max="20" width="6.85546875" style="2" bestFit="1" customWidth="1"/>
    <col min="21" max="21" width="0.85546875" style="2" customWidth="1"/>
    <col min="22" max="16384" width="11.42578125" style="2"/>
  </cols>
  <sheetData>
    <row r="1" spans="1:21" x14ac:dyDescent="0.3">
      <c r="A1" s="212" t="s">
        <v>309</v>
      </c>
      <c r="B1" s="212"/>
      <c r="C1" s="212"/>
      <c r="D1" s="212"/>
      <c r="E1" s="212"/>
      <c r="F1" s="212"/>
      <c r="G1" s="212"/>
      <c r="H1" s="212"/>
      <c r="I1" s="212"/>
      <c r="J1" s="212"/>
      <c r="K1" s="212"/>
      <c r="L1" s="212"/>
      <c r="M1" s="212"/>
      <c r="N1" s="212"/>
      <c r="O1" s="212"/>
      <c r="P1" s="212"/>
      <c r="Q1" s="212"/>
      <c r="R1" s="212"/>
      <c r="S1" s="212"/>
      <c r="T1" s="212"/>
      <c r="U1" s="212"/>
    </row>
    <row r="2" spans="1:21" ht="15" customHeight="1" x14ac:dyDescent="0.3">
      <c r="B2" s="213" t="s">
        <v>310</v>
      </c>
      <c r="C2" s="213"/>
      <c r="D2" s="213"/>
      <c r="E2" s="213"/>
      <c r="F2" s="213"/>
      <c r="G2" s="213"/>
      <c r="H2" s="213"/>
      <c r="I2" s="213"/>
      <c r="J2" s="213"/>
      <c r="K2" s="213"/>
      <c r="L2" s="213"/>
      <c r="M2" s="213"/>
      <c r="N2" s="213"/>
      <c r="O2" s="213"/>
      <c r="P2" s="213"/>
      <c r="Q2" s="213"/>
      <c r="R2" s="213"/>
      <c r="S2" s="213"/>
      <c r="T2" s="213"/>
    </row>
    <row r="3" spans="1:21" ht="6" customHeight="1" x14ac:dyDescent="0.3">
      <c r="B3" s="40"/>
      <c r="C3" s="40"/>
      <c r="D3" s="40"/>
      <c r="E3" s="40"/>
      <c r="F3" s="40"/>
      <c r="G3" s="40"/>
      <c r="H3" s="40"/>
    </row>
    <row r="4" spans="1:21" x14ac:dyDescent="0.3">
      <c r="J4" s="73" t="s">
        <v>5</v>
      </c>
      <c r="K4" s="69">
        <f>Ppto_GLOBAL!K4</f>
        <v>0</v>
      </c>
      <c r="L4" s="69">
        <f>Ppto_GLOBAL!L4</f>
        <v>0</v>
      </c>
      <c r="M4" s="304"/>
      <c r="N4" s="303"/>
      <c r="O4" s="303"/>
      <c r="P4" s="303"/>
      <c r="Q4" s="119"/>
      <c r="R4" s="303"/>
      <c r="S4" s="303"/>
    </row>
    <row r="5" spans="1:21" ht="2.25" customHeight="1" x14ac:dyDescent="0.3">
      <c r="H5" s="10"/>
    </row>
    <row r="6" spans="1:21" ht="18.75" customHeight="1" x14ac:dyDescent="0.3">
      <c r="A6" s="39" t="s">
        <v>155</v>
      </c>
      <c r="B6" s="48"/>
      <c r="C6" s="39"/>
      <c r="D6" s="39"/>
      <c r="E6" s="39"/>
      <c r="F6" s="39"/>
      <c r="G6" s="23"/>
      <c r="H6" s="23"/>
      <c r="J6" s="23" t="s">
        <v>122</v>
      </c>
      <c r="L6" s="23"/>
      <c r="M6" s="23"/>
      <c r="N6" s="23"/>
      <c r="O6" s="23"/>
      <c r="P6" s="23"/>
      <c r="Q6" s="23"/>
      <c r="R6" s="23"/>
      <c r="S6" s="23"/>
    </row>
    <row r="7" spans="1:21" s="24" customFormat="1" x14ac:dyDescent="0.3">
      <c r="B7" s="324">
        <f>Ppto_GLOBAL!B9</f>
        <v>0</v>
      </c>
      <c r="C7" s="325"/>
      <c r="D7" s="325"/>
      <c r="E7" s="325"/>
      <c r="F7" s="325"/>
      <c r="G7" s="325"/>
      <c r="H7" s="326"/>
      <c r="I7" s="72"/>
      <c r="J7" s="305">
        <f>Ppto_GLOBAL!B13</f>
        <v>0</v>
      </c>
      <c r="K7" s="306"/>
      <c r="L7" s="306"/>
      <c r="M7" s="306"/>
      <c r="N7" s="306"/>
      <c r="O7" s="306"/>
      <c r="P7" s="306"/>
      <c r="Q7" s="306"/>
      <c r="R7" s="306"/>
      <c r="S7" s="307"/>
      <c r="T7" s="2"/>
    </row>
    <row r="8" spans="1:21" ht="4.5" customHeight="1" x14ac:dyDescent="0.3"/>
    <row r="9" spans="1:21" ht="11.25" customHeight="1" x14ac:dyDescent="0.3">
      <c r="A9" s="203" t="s">
        <v>159</v>
      </c>
      <c r="B9" s="203"/>
      <c r="C9" s="203"/>
      <c r="D9" s="203"/>
      <c r="E9" s="203"/>
      <c r="F9" s="203"/>
      <c r="G9" s="203"/>
    </row>
    <row r="10" spans="1:21" ht="16.5" customHeight="1" x14ac:dyDescent="0.3">
      <c r="A10" s="39"/>
      <c r="B10" s="39"/>
      <c r="C10" s="39"/>
      <c r="D10" s="39"/>
      <c r="E10" s="39"/>
      <c r="F10" s="39"/>
      <c r="G10" s="39"/>
      <c r="I10" s="316" t="s">
        <v>312</v>
      </c>
      <c r="J10" s="317"/>
      <c r="K10" s="317"/>
      <c r="L10" s="317"/>
      <c r="M10" s="317"/>
      <c r="N10" s="317"/>
      <c r="O10" s="317"/>
      <c r="P10" s="317"/>
      <c r="Q10" s="318"/>
      <c r="R10" s="316" t="s">
        <v>318</v>
      </c>
      <c r="S10" s="318"/>
      <c r="T10" s="282" t="s">
        <v>148</v>
      </c>
    </row>
    <row r="11" spans="1:21" ht="13.5" customHeight="1" x14ac:dyDescent="0.3">
      <c r="A11" s="3"/>
      <c r="B11" s="223" t="s">
        <v>160</v>
      </c>
      <c r="C11" s="223"/>
      <c r="D11" s="223"/>
      <c r="E11" s="223"/>
      <c r="F11" s="223"/>
      <c r="G11" s="223"/>
      <c r="H11" s="3"/>
      <c r="I11" s="314" t="s">
        <v>314</v>
      </c>
      <c r="J11" s="315"/>
      <c r="K11" s="314" t="s">
        <v>313</v>
      </c>
      <c r="L11" s="315"/>
      <c r="M11" s="314" t="s">
        <v>315</v>
      </c>
      <c r="N11" s="315"/>
      <c r="O11" s="314" t="s">
        <v>316</v>
      </c>
      <c r="P11" s="315"/>
      <c r="Q11" s="319" t="s">
        <v>317</v>
      </c>
      <c r="R11" s="321"/>
      <c r="S11" s="322"/>
      <c r="T11" s="283"/>
    </row>
    <row r="12" spans="1:21" ht="30.75" customHeight="1" x14ac:dyDescent="0.3">
      <c r="B12" s="231" t="s">
        <v>54</v>
      </c>
      <c r="C12" s="267"/>
      <c r="D12" s="267"/>
      <c r="E12" s="267"/>
      <c r="F12" s="267"/>
      <c r="G12" s="232"/>
      <c r="H12" s="49" t="s">
        <v>151</v>
      </c>
      <c r="I12" s="49" t="s">
        <v>152</v>
      </c>
      <c r="J12" s="49" t="s">
        <v>167</v>
      </c>
      <c r="K12" s="49" t="s">
        <v>152</v>
      </c>
      <c r="L12" s="49" t="s">
        <v>167</v>
      </c>
      <c r="M12" s="49" t="s">
        <v>152</v>
      </c>
      <c r="N12" s="49" t="s">
        <v>167</v>
      </c>
      <c r="O12" s="49" t="s">
        <v>152</v>
      </c>
      <c r="P12" s="49" t="s">
        <v>167</v>
      </c>
      <c r="Q12" s="320"/>
      <c r="R12" s="49" t="s">
        <v>152</v>
      </c>
      <c r="S12" s="49" t="s">
        <v>167</v>
      </c>
      <c r="T12" s="284"/>
    </row>
    <row r="13" spans="1:21" ht="13.5" customHeight="1" x14ac:dyDescent="0.3">
      <c r="B13" s="272">
        <f>Ppto_GLOBAL!B31</f>
        <v>0</v>
      </c>
      <c r="C13" s="273"/>
      <c r="D13" s="273"/>
      <c r="E13" s="273"/>
      <c r="F13" s="273"/>
      <c r="G13" s="274"/>
      <c r="H13" s="43">
        <f>Ppto_GLOBAL!M31</f>
        <v>0</v>
      </c>
      <c r="I13" s="45">
        <v>0.8</v>
      </c>
      <c r="J13" s="43">
        <f>$H13*I13</f>
        <v>0</v>
      </c>
      <c r="K13" s="45"/>
      <c r="L13" s="43">
        <f>$J13*K13</f>
        <v>0</v>
      </c>
      <c r="M13" s="45"/>
      <c r="N13" s="43">
        <f>$J13*M13</f>
        <v>0</v>
      </c>
      <c r="O13" s="45"/>
      <c r="P13" s="43">
        <f>$J13*O13</f>
        <v>0</v>
      </c>
      <c r="Q13" s="50">
        <f>J13-L13-N13-P13</f>
        <v>0</v>
      </c>
      <c r="R13" s="45"/>
      <c r="S13" s="43">
        <f>IF(Ppto_GLOBAL!$L$17&lt;&gt;0,$H13*R13,0)</f>
        <v>0</v>
      </c>
      <c r="T13" s="50">
        <f>H13-J13-S13</f>
        <v>0</v>
      </c>
    </row>
    <row r="14" spans="1:21" ht="13.5" customHeight="1" x14ac:dyDescent="0.3">
      <c r="B14" s="272">
        <f>Ppto_GLOBAL!B32</f>
        <v>0</v>
      </c>
      <c r="C14" s="273"/>
      <c r="D14" s="273"/>
      <c r="E14" s="273"/>
      <c r="F14" s="273"/>
      <c r="G14" s="274"/>
      <c r="H14" s="43">
        <f>Ppto_GLOBAL!M32</f>
        <v>0</v>
      </c>
      <c r="I14" s="45"/>
      <c r="J14" s="43">
        <f t="shared" ref="J14:J26" si="0">$H14*I14</f>
        <v>0</v>
      </c>
      <c r="K14" s="45"/>
      <c r="L14" s="43">
        <f t="shared" ref="L14:L27" si="1">$J14*K14</f>
        <v>0</v>
      </c>
      <c r="M14" s="45"/>
      <c r="N14" s="43">
        <f t="shared" ref="N14:N27" si="2">$J14*M14</f>
        <v>0</v>
      </c>
      <c r="O14" s="45"/>
      <c r="P14" s="43">
        <f t="shared" ref="P14:P27" si="3">$J14*O14</f>
        <v>0</v>
      </c>
      <c r="Q14" s="50">
        <f t="shared" ref="Q14:Q27" si="4">J14-L14-N14-P14</f>
        <v>0</v>
      </c>
      <c r="R14" s="45"/>
      <c r="S14" s="43">
        <f>IF(Ppto_GLOBAL!$L$17&lt;&gt;0,$H14*R14,0)</f>
        <v>0</v>
      </c>
      <c r="T14" s="50">
        <f t="shared" ref="T14:T27" si="5">H14-J14-S14</f>
        <v>0</v>
      </c>
    </row>
    <row r="15" spans="1:21" ht="13.5" customHeight="1" x14ac:dyDescent="0.3">
      <c r="B15" s="272">
        <f>Ppto_GLOBAL!B33</f>
        <v>0</v>
      </c>
      <c r="C15" s="273"/>
      <c r="D15" s="273"/>
      <c r="E15" s="273"/>
      <c r="F15" s="273"/>
      <c r="G15" s="274"/>
      <c r="H15" s="43">
        <f>Ppto_GLOBAL!M33</f>
        <v>0</v>
      </c>
      <c r="I15" s="45"/>
      <c r="J15" s="43">
        <f t="shared" si="0"/>
        <v>0</v>
      </c>
      <c r="K15" s="45"/>
      <c r="L15" s="43">
        <f t="shared" si="1"/>
        <v>0</v>
      </c>
      <c r="M15" s="45"/>
      <c r="N15" s="43">
        <f t="shared" si="2"/>
        <v>0</v>
      </c>
      <c r="O15" s="45"/>
      <c r="P15" s="43">
        <f t="shared" si="3"/>
        <v>0</v>
      </c>
      <c r="Q15" s="50">
        <f t="shared" si="4"/>
        <v>0</v>
      </c>
      <c r="R15" s="45"/>
      <c r="S15" s="43">
        <f>IF(Ppto_GLOBAL!$L$17&lt;&gt;0,$H15*R15,0)</f>
        <v>0</v>
      </c>
      <c r="T15" s="50">
        <f t="shared" si="5"/>
        <v>0</v>
      </c>
    </row>
    <row r="16" spans="1:21" ht="13.5" customHeight="1" x14ac:dyDescent="0.3">
      <c r="B16" s="272">
        <f>Ppto_GLOBAL!B34</f>
        <v>0</v>
      </c>
      <c r="C16" s="273"/>
      <c r="D16" s="273"/>
      <c r="E16" s="273"/>
      <c r="F16" s="273"/>
      <c r="G16" s="274"/>
      <c r="H16" s="43">
        <f>Ppto_GLOBAL!M34</f>
        <v>0</v>
      </c>
      <c r="I16" s="45"/>
      <c r="J16" s="43">
        <f t="shared" si="0"/>
        <v>0</v>
      </c>
      <c r="K16" s="45"/>
      <c r="L16" s="43">
        <f t="shared" si="1"/>
        <v>0</v>
      </c>
      <c r="M16" s="45"/>
      <c r="N16" s="43">
        <f t="shared" si="2"/>
        <v>0</v>
      </c>
      <c r="O16" s="45"/>
      <c r="P16" s="43">
        <f t="shared" si="3"/>
        <v>0</v>
      </c>
      <c r="Q16" s="50">
        <f t="shared" si="4"/>
        <v>0</v>
      </c>
      <c r="R16" s="45"/>
      <c r="S16" s="43">
        <f>IF(Ppto_GLOBAL!$L$17&lt;&gt;0,$H16*R16,0)</f>
        <v>0</v>
      </c>
      <c r="T16" s="50">
        <f t="shared" si="5"/>
        <v>0</v>
      </c>
    </row>
    <row r="17" spans="1:20" ht="13.5" customHeight="1" x14ac:dyDescent="0.3">
      <c r="B17" s="272">
        <f>Ppto_GLOBAL!B35</f>
        <v>0</v>
      </c>
      <c r="C17" s="273"/>
      <c r="D17" s="273"/>
      <c r="E17" s="273"/>
      <c r="F17" s="273"/>
      <c r="G17" s="274"/>
      <c r="H17" s="43">
        <f>Ppto_GLOBAL!M35</f>
        <v>0</v>
      </c>
      <c r="I17" s="45"/>
      <c r="J17" s="43">
        <f t="shared" si="0"/>
        <v>0</v>
      </c>
      <c r="K17" s="45"/>
      <c r="L17" s="43">
        <f t="shared" si="1"/>
        <v>0</v>
      </c>
      <c r="M17" s="45"/>
      <c r="N17" s="43">
        <f t="shared" si="2"/>
        <v>0</v>
      </c>
      <c r="O17" s="45"/>
      <c r="P17" s="43">
        <f t="shared" si="3"/>
        <v>0</v>
      </c>
      <c r="Q17" s="50">
        <f t="shared" si="4"/>
        <v>0</v>
      </c>
      <c r="R17" s="45"/>
      <c r="S17" s="43">
        <f>IF(Ppto_GLOBAL!$L$17&lt;&gt;0,$H17*R17,0)</f>
        <v>0</v>
      </c>
      <c r="T17" s="50">
        <f t="shared" si="5"/>
        <v>0</v>
      </c>
    </row>
    <row r="18" spans="1:20" ht="13.5" customHeight="1" x14ac:dyDescent="0.3">
      <c r="B18" s="272">
        <f>Ppto_GLOBAL!B36</f>
        <v>0</v>
      </c>
      <c r="C18" s="273"/>
      <c r="D18" s="273"/>
      <c r="E18" s="273"/>
      <c r="F18" s="273"/>
      <c r="G18" s="274"/>
      <c r="H18" s="43">
        <f>Ppto_GLOBAL!M36</f>
        <v>0</v>
      </c>
      <c r="I18" s="45"/>
      <c r="J18" s="43">
        <f t="shared" si="0"/>
        <v>0</v>
      </c>
      <c r="K18" s="45"/>
      <c r="L18" s="43">
        <f t="shared" si="1"/>
        <v>0</v>
      </c>
      <c r="M18" s="45"/>
      <c r="N18" s="43">
        <f t="shared" si="2"/>
        <v>0</v>
      </c>
      <c r="O18" s="45"/>
      <c r="P18" s="43">
        <f t="shared" si="3"/>
        <v>0</v>
      </c>
      <c r="Q18" s="50">
        <f t="shared" si="4"/>
        <v>0</v>
      </c>
      <c r="R18" s="45"/>
      <c r="S18" s="43">
        <f>IF(Ppto_GLOBAL!$L$17&lt;&gt;0,$H18*R18,0)</f>
        <v>0</v>
      </c>
      <c r="T18" s="50">
        <f t="shared" si="5"/>
        <v>0</v>
      </c>
    </row>
    <row r="19" spans="1:20" ht="13.5" customHeight="1" x14ac:dyDescent="0.3">
      <c r="B19" s="272">
        <f>Ppto_GLOBAL!B37</f>
        <v>0</v>
      </c>
      <c r="C19" s="273"/>
      <c r="D19" s="273"/>
      <c r="E19" s="273"/>
      <c r="F19" s="273"/>
      <c r="G19" s="274"/>
      <c r="H19" s="43">
        <f>Ppto_GLOBAL!M37</f>
        <v>0</v>
      </c>
      <c r="I19" s="45"/>
      <c r="J19" s="43">
        <f t="shared" si="0"/>
        <v>0</v>
      </c>
      <c r="K19" s="45"/>
      <c r="L19" s="43">
        <f t="shared" si="1"/>
        <v>0</v>
      </c>
      <c r="M19" s="45"/>
      <c r="N19" s="43">
        <f t="shared" si="2"/>
        <v>0</v>
      </c>
      <c r="O19" s="45"/>
      <c r="P19" s="43">
        <f t="shared" si="3"/>
        <v>0</v>
      </c>
      <c r="Q19" s="50">
        <f t="shared" si="4"/>
        <v>0</v>
      </c>
      <c r="R19" s="45"/>
      <c r="S19" s="43">
        <f>IF(Ppto_GLOBAL!$L$17&lt;&gt;0,$H19*R19,0)</f>
        <v>0</v>
      </c>
      <c r="T19" s="50">
        <f t="shared" si="5"/>
        <v>0</v>
      </c>
    </row>
    <row r="20" spans="1:20" ht="13.5" customHeight="1" x14ac:dyDescent="0.3">
      <c r="B20" s="272">
        <f>Ppto_GLOBAL!B38</f>
        <v>0</v>
      </c>
      <c r="C20" s="273"/>
      <c r="D20" s="273"/>
      <c r="E20" s="273"/>
      <c r="F20" s="273"/>
      <c r="G20" s="274"/>
      <c r="H20" s="43">
        <f>Ppto_GLOBAL!M38</f>
        <v>0</v>
      </c>
      <c r="I20" s="45"/>
      <c r="J20" s="43">
        <f t="shared" si="0"/>
        <v>0</v>
      </c>
      <c r="K20" s="45"/>
      <c r="L20" s="43">
        <f t="shared" si="1"/>
        <v>0</v>
      </c>
      <c r="M20" s="45"/>
      <c r="N20" s="43">
        <f t="shared" si="2"/>
        <v>0</v>
      </c>
      <c r="O20" s="45"/>
      <c r="P20" s="43">
        <f t="shared" si="3"/>
        <v>0</v>
      </c>
      <c r="Q20" s="50">
        <f t="shared" si="4"/>
        <v>0</v>
      </c>
      <c r="R20" s="45"/>
      <c r="S20" s="43">
        <f>IF(Ppto_GLOBAL!$L$17&lt;&gt;0,$H20*R20,0)</f>
        <v>0</v>
      </c>
      <c r="T20" s="50">
        <f t="shared" si="5"/>
        <v>0</v>
      </c>
    </row>
    <row r="21" spans="1:20" ht="13.5" customHeight="1" x14ac:dyDescent="0.3">
      <c r="B21" s="272">
        <f>Ppto_GLOBAL!B39</f>
        <v>0</v>
      </c>
      <c r="C21" s="273"/>
      <c r="D21" s="273"/>
      <c r="E21" s="273"/>
      <c r="F21" s="273"/>
      <c r="G21" s="274"/>
      <c r="H21" s="43">
        <f>Ppto_GLOBAL!M39</f>
        <v>0</v>
      </c>
      <c r="I21" s="45"/>
      <c r="J21" s="43">
        <f>H21*I21</f>
        <v>0</v>
      </c>
      <c r="K21" s="45"/>
      <c r="L21" s="43">
        <f t="shared" si="1"/>
        <v>0</v>
      </c>
      <c r="M21" s="45"/>
      <c r="N21" s="43">
        <f t="shared" si="2"/>
        <v>0</v>
      </c>
      <c r="O21" s="45"/>
      <c r="P21" s="43">
        <f t="shared" si="3"/>
        <v>0</v>
      </c>
      <c r="Q21" s="50">
        <f t="shared" si="4"/>
        <v>0</v>
      </c>
      <c r="R21" s="45"/>
      <c r="S21" s="43">
        <f>IF(Ppto_GLOBAL!$L$17&lt;&gt;0,$H21*R21,0)</f>
        <v>0</v>
      </c>
      <c r="T21" s="50">
        <f t="shared" si="5"/>
        <v>0</v>
      </c>
    </row>
    <row r="22" spans="1:20" ht="13.5" customHeight="1" x14ac:dyDescent="0.3">
      <c r="B22" s="272">
        <f>Ppto_GLOBAL!B40</f>
        <v>0</v>
      </c>
      <c r="C22" s="273"/>
      <c r="D22" s="273"/>
      <c r="E22" s="273"/>
      <c r="F22" s="273"/>
      <c r="G22" s="274"/>
      <c r="H22" s="43">
        <f>Ppto_GLOBAL!M40</f>
        <v>0</v>
      </c>
      <c r="I22" s="45"/>
      <c r="J22" s="43">
        <f t="shared" si="0"/>
        <v>0</v>
      </c>
      <c r="K22" s="45"/>
      <c r="L22" s="43">
        <f t="shared" si="1"/>
        <v>0</v>
      </c>
      <c r="M22" s="45"/>
      <c r="N22" s="43">
        <f t="shared" si="2"/>
        <v>0</v>
      </c>
      <c r="O22" s="45"/>
      <c r="P22" s="43">
        <f t="shared" si="3"/>
        <v>0</v>
      </c>
      <c r="Q22" s="50">
        <f t="shared" si="4"/>
        <v>0</v>
      </c>
      <c r="R22" s="45"/>
      <c r="S22" s="43">
        <f>IF(Ppto_GLOBAL!$L$17&lt;&gt;0,$H22*R22,0)</f>
        <v>0</v>
      </c>
      <c r="T22" s="50">
        <f t="shared" si="5"/>
        <v>0</v>
      </c>
    </row>
    <row r="23" spans="1:20" ht="13.5" customHeight="1" x14ac:dyDescent="0.3">
      <c r="B23" s="272">
        <f>Ppto_GLOBAL!B41</f>
        <v>0</v>
      </c>
      <c r="C23" s="273"/>
      <c r="D23" s="273"/>
      <c r="E23" s="273"/>
      <c r="F23" s="273"/>
      <c r="G23" s="274"/>
      <c r="H23" s="43">
        <f>Ppto_GLOBAL!M41</f>
        <v>0</v>
      </c>
      <c r="I23" s="45"/>
      <c r="J23" s="43">
        <f t="shared" si="0"/>
        <v>0</v>
      </c>
      <c r="K23" s="45"/>
      <c r="L23" s="43">
        <f t="shared" si="1"/>
        <v>0</v>
      </c>
      <c r="M23" s="45"/>
      <c r="N23" s="43">
        <f t="shared" si="2"/>
        <v>0</v>
      </c>
      <c r="O23" s="45"/>
      <c r="P23" s="43">
        <f t="shared" si="3"/>
        <v>0</v>
      </c>
      <c r="Q23" s="50">
        <f t="shared" si="4"/>
        <v>0</v>
      </c>
      <c r="R23" s="45"/>
      <c r="S23" s="43">
        <f>IF(Ppto_GLOBAL!$L$17&lt;&gt;0,$H23*R23,0)</f>
        <v>0</v>
      </c>
      <c r="T23" s="50">
        <f t="shared" si="5"/>
        <v>0</v>
      </c>
    </row>
    <row r="24" spans="1:20" ht="13.5" customHeight="1" x14ac:dyDescent="0.3">
      <c r="B24" s="272">
        <f>Ppto_GLOBAL!B42</f>
        <v>0</v>
      </c>
      <c r="C24" s="273"/>
      <c r="D24" s="273"/>
      <c r="E24" s="273"/>
      <c r="F24" s="273"/>
      <c r="G24" s="274"/>
      <c r="H24" s="43">
        <f>Ppto_GLOBAL!M42</f>
        <v>0</v>
      </c>
      <c r="I24" s="45"/>
      <c r="J24" s="43">
        <f t="shared" si="0"/>
        <v>0</v>
      </c>
      <c r="K24" s="45"/>
      <c r="L24" s="43">
        <f t="shared" si="1"/>
        <v>0</v>
      </c>
      <c r="M24" s="45"/>
      <c r="N24" s="43">
        <f t="shared" si="2"/>
        <v>0</v>
      </c>
      <c r="O24" s="45"/>
      <c r="P24" s="43">
        <f t="shared" si="3"/>
        <v>0</v>
      </c>
      <c r="Q24" s="50">
        <f t="shared" si="4"/>
        <v>0</v>
      </c>
      <c r="R24" s="45"/>
      <c r="S24" s="43">
        <f>IF(Ppto_GLOBAL!$L$17&lt;&gt;0,$H24*R24,0)</f>
        <v>0</v>
      </c>
      <c r="T24" s="50">
        <f t="shared" si="5"/>
        <v>0</v>
      </c>
    </row>
    <row r="25" spans="1:20" ht="13.5" customHeight="1" x14ac:dyDescent="0.3">
      <c r="B25" s="272">
        <f>Ppto_GLOBAL!B43</f>
        <v>0</v>
      </c>
      <c r="C25" s="273"/>
      <c r="D25" s="273"/>
      <c r="E25" s="273"/>
      <c r="F25" s="273"/>
      <c r="G25" s="274"/>
      <c r="H25" s="43">
        <f>Ppto_GLOBAL!M43</f>
        <v>0</v>
      </c>
      <c r="I25" s="45"/>
      <c r="J25" s="43">
        <f t="shared" si="0"/>
        <v>0</v>
      </c>
      <c r="K25" s="45"/>
      <c r="L25" s="43">
        <f t="shared" si="1"/>
        <v>0</v>
      </c>
      <c r="M25" s="45"/>
      <c r="N25" s="43">
        <f t="shared" si="2"/>
        <v>0</v>
      </c>
      <c r="O25" s="45"/>
      <c r="P25" s="43">
        <f t="shared" si="3"/>
        <v>0</v>
      </c>
      <c r="Q25" s="50">
        <f t="shared" si="4"/>
        <v>0</v>
      </c>
      <c r="R25" s="45"/>
      <c r="S25" s="43">
        <f>IF(Ppto_GLOBAL!$L$17&lt;&gt;0,$H25*R25,0)</f>
        <v>0</v>
      </c>
      <c r="T25" s="50">
        <f t="shared" si="5"/>
        <v>0</v>
      </c>
    </row>
    <row r="26" spans="1:20" ht="13.5" customHeight="1" x14ac:dyDescent="0.3">
      <c r="B26" s="272">
        <f>Ppto_GLOBAL!B44</f>
        <v>0</v>
      </c>
      <c r="C26" s="273"/>
      <c r="D26" s="273"/>
      <c r="E26" s="273"/>
      <c r="F26" s="273"/>
      <c r="G26" s="274"/>
      <c r="H26" s="43">
        <f>Ppto_GLOBAL!M44</f>
        <v>0</v>
      </c>
      <c r="I26" s="45"/>
      <c r="J26" s="43">
        <f t="shared" si="0"/>
        <v>0</v>
      </c>
      <c r="K26" s="45"/>
      <c r="L26" s="43">
        <f t="shared" si="1"/>
        <v>0</v>
      </c>
      <c r="M26" s="45"/>
      <c r="N26" s="43">
        <f t="shared" si="2"/>
        <v>0</v>
      </c>
      <c r="O26" s="45"/>
      <c r="P26" s="43">
        <f t="shared" si="3"/>
        <v>0</v>
      </c>
      <c r="Q26" s="50">
        <f t="shared" si="4"/>
        <v>0</v>
      </c>
      <c r="R26" s="45"/>
      <c r="S26" s="43">
        <f>IF(Ppto_GLOBAL!$L$17&lt;&gt;0,$H26*R26,0)</f>
        <v>0</v>
      </c>
      <c r="T26" s="50">
        <f t="shared" si="5"/>
        <v>0</v>
      </c>
    </row>
    <row r="27" spans="1:20" ht="13.5" customHeight="1" x14ac:dyDescent="0.3">
      <c r="B27" s="272">
        <f>Ppto_GLOBAL!B45</f>
        <v>0</v>
      </c>
      <c r="C27" s="273"/>
      <c r="D27" s="273"/>
      <c r="E27" s="273"/>
      <c r="F27" s="273"/>
      <c r="G27" s="274"/>
      <c r="H27" s="43">
        <f>Ppto_GLOBAL!M45</f>
        <v>0</v>
      </c>
      <c r="I27" s="45"/>
      <c r="J27" s="43">
        <f>H27*I27</f>
        <v>0</v>
      </c>
      <c r="K27" s="45"/>
      <c r="L27" s="43">
        <f t="shared" si="1"/>
        <v>0</v>
      </c>
      <c r="M27" s="45"/>
      <c r="N27" s="43">
        <f t="shared" si="2"/>
        <v>0</v>
      </c>
      <c r="O27" s="45"/>
      <c r="P27" s="43">
        <f t="shared" si="3"/>
        <v>0</v>
      </c>
      <c r="Q27" s="50">
        <f t="shared" si="4"/>
        <v>0</v>
      </c>
      <c r="R27" s="45"/>
      <c r="S27" s="43">
        <f>IF(Ppto_GLOBAL!$L$17&lt;&gt;0,$H27*R27,0)</f>
        <v>0</v>
      </c>
      <c r="T27" s="50">
        <f t="shared" si="5"/>
        <v>0</v>
      </c>
    </row>
    <row r="28" spans="1:20" ht="13.5" customHeight="1" x14ac:dyDescent="0.3">
      <c r="B28" s="193" t="s">
        <v>78</v>
      </c>
      <c r="C28" s="194"/>
      <c r="D28" s="194"/>
      <c r="E28" s="194"/>
      <c r="F28" s="194"/>
      <c r="G28" s="194"/>
      <c r="H28" s="51">
        <f>SUM(H13:H27)</f>
        <v>0</v>
      </c>
      <c r="I28" s="71" t="e">
        <f>J28/$H$28</f>
        <v>#DIV/0!</v>
      </c>
      <c r="J28" s="51">
        <f>SUM(J13:J27)</f>
        <v>0</v>
      </c>
      <c r="K28" s="71" t="e">
        <f>L28/$H$28</f>
        <v>#DIV/0!</v>
      </c>
      <c r="L28" s="51">
        <f>SUM(L13:L27)</f>
        <v>0</v>
      </c>
      <c r="M28" s="71" t="e">
        <f>N28/$H$28</f>
        <v>#DIV/0!</v>
      </c>
      <c r="N28" s="51">
        <f>SUM(N13:N27)</f>
        <v>0</v>
      </c>
      <c r="O28" s="71" t="e">
        <f>P28/$H$28</f>
        <v>#DIV/0!</v>
      </c>
      <c r="P28" s="51">
        <f>SUM(P13:P27)</f>
        <v>0</v>
      </c>
      <c r="Q28" s="52">
        <f>J28-L28-N28-P28</f>
        <v>0</v>
      </c>
      <c r="R28" s="71" t="e">
        <f>S28/$H$28</f>
        <v>#DIV/0!</v>
      </c>
      <c r="S28" s="51">
        <f>SUM(S13:S27)</f>
        <v>0</v>
      </c>
      <c r="T28" s="52">
        <f>H28-J28-S28</f>
        <v>0</v>
      </c>
    </row>
    <row r="29" spans="1:20" ht="6.75" customHeight="1" x14ac:dyDescent="0.3">
      <c r="B29" s="21"/>
      <c r="C29" s="21"/>
      <c r="D29" s="21"/>
      <c r="E29" s="21"/>
      <c r="F29" s="21"/>
      <c r="G29" s="21"/>
      <c r="H29" s="21"/>
      <c r="T29" s="53"/>
    </row>
    <row r="30" spans="1:20" ht="16.5" customHeight="1" x14ac:dyDescent="0.3">
      <c r="B30" s="21"/>
      <c r="C30" s="21"/>
      <c r="D30" s="21"/>
      <c r="E30" s="21"/>
      <c r="F30" s="21"/>
      <c r="G30" s="21"/>
      <c r="H30" s="21"/>
      <c r="I30" s="316" t="s">
        <v>312</v>
      </c>
      <c r="J30" s="317"/>
      <c r="K30" s="317"/>
      <c r="L30" s="317"/>
      <c r="M30" s="317"/>
      <c r="N30" s="317"/>
      <c r="O30" s="317"/>
      <c r="P30" s="317"/>
      <c r="Q30" s="318"/>
      <c r="R30" s="316" t="s">
        <v>318</v>
      </c>
      <c r="S30" s="318"/>
      <c r="T30" s="282" t="s">
        <v>148</v>
      </c>
    </row>
    <row r="31" spans="1:20" ht="13.5" customHeight="1" x14ac:dyDescent="0.3">
      <c r="A31" s="3"/>
      <c r="B31" s="179" t="s">
        <v>161</v>
      </c>
      <c r="C31" s="179"/>
      <c r="D31" s="179"/>
      <c r="E31" s="179"/>
      <c r="F31" s="179"/>
      <c r="G31" s="179"/>
      <c r="H31" s="179"/>
      <c r="I31" s="314" t="s">
        <v>314</v>
      </c>
      <c r="J31" s="315"/>
      <c r="K31" s="314" t="s">
        <v>313</v>
      </c>
      <c r="L31" s="315"/>
      <c r="M31" s="314" t="s">
        <v>315</v>
      </c>
      <c r="N31" s="315"/>
      <c r="O31" s="314" t="s">
        <v>316</v>
      </c>
      <c r="P31" s="315"/>
      <c r="Q31" s="319" t="s">
        <v>317</v>
      </c>
      <c r="R31" s="321"/>
      <c r="S31" s="322"/>
      <c r="T31" s="283"/>
    </row>
    <row r="32" spans="1:20" ht="30.75" customHeight="1" x14ac:dyDescent="0.3">
      <c r="B32" s="231" t="s">
        <v>54</v>
      </c>
      <c r="C32" s="267"/>
      <c r="D32" s="267"/>
      <c r="E32" s="267"/>
      <c r="F32" s="267"/>
      <c r="G32" s="232"/>
      <c r="H32" s="49" t="s">
        <v>151</v>
      </c>
      <c r="I32" s="49" t="s">
        <v>152</v>
      </c>
      <c r="J32" s="49" t="s">
        <v>167</v>
      </c>
      <c r="K32" s="49" t="s">
        <v>152</v>
      </c>
      <c r="L32" s="49" t="s">
        <v>167</v>
      </c>
      <c r="M32" s="49" t="s">
        <v>152</v>
      </c>
      <c r="N32" s="49" t="s">
        <v>167</v>
      </c>
      <c r="O32" s="49" t="s">
        <v>152</v>
      </c>
      <c r="P32" s="49" t="s">
        <v>167</v>
      </c>
      <c r="Q32" s="320"/>
      <c r="R32" s="49" t="s">
        <v>152</v>
      </c>
      <c r="S32" s="49" t="s">
        <v>167</v>
      </c>
      <c r="T32" s="284"/>
    </row>
    <row r="33" spans="1:20" ht="13.5" customHeight="1" x14ac:dyDescent="0.3">
      <c r="B33" s="272">
        <f>Ppto_GLOBAL!B50</f>
        <v>0</v>
      </c>
      <c r="C33" s="273"/>
      <c r="D33" s="273"/>
      <c r="E33" s="273"/>
      <c r="F33" s="273"/>
      <c r="G33" s="274"/>
      <c r="H33" s="54">
        <f>Ppto_GLOBAL!L50</f>
        <v>0</v>
      </c>
      <c r="I33" s="45"/>
      <c r="J33" s="43">
        <f t="shared" ref="J33:J40" si="6">$H33*I33</f>
        <v>0</v>
      </c>
      <c r="K33" s="45"/>
      <c r="L33" s="43">
        <f>$J33*K33</f>
        <v>0</v>
      </c>
      <c r="M33" s="45"/>
      <c r="N33" s="43">
        <f t="shared" ref="N33:N40" si="7">$J33*M33</f>
        <v>0</v>
      </c>
      <c r="O33" s="45"/>
      <c r="P33" s="43">
        <f t="shared" ref="P33:P40" si="8">$J33*O33</f>
        <v>0</v>
      </c>
      <c r="Q33" s="50">
        <f t="shared" ref="Q33:Q40" si="9">J33-L33-N33-P33</f>
        <v>0</v>
      </c>
      <c r="R33" s="45"/>
      <c r="S33" s="43">
        <f>IF(Ppto_GLOBAL!$L$17&lt;&gt;0,$H33*R33,0)</f>
        <v>0</v>
      </c>
      <c r="T33" s="50">
        <f t="shared" ref="T33:T40" si="10">H33-J33-S33</f>
        <v>0</v>
      </c>
    </row>
    <row r="34" spans="1:20" ht="13.5" customHeight="1" x14ac:dyDescent="0.3">
      <c r="B34" s="272">
        <f>Ppto_GLOBAL!B51</f>
        <v>0</v>
      </c>
      <c r="C34" s="273"/>
      <c r="D34" s="273"/>
      <c r="E34" s="273"/>
      <c r="F34" s="273"/>
      <c r="G34" s="274"/>
      <c r="H34" s="54">
        <f>Ppto_GLOBAL!L51</f>
        <v>0</v>
      </c>
      <c r="I34" s="45"/>
      <c r="J34" s="43">
        <f t="shared" si="6"/>
        <v>0</v>
      </c>
      <c r="K34" s="45"/>
      <c r="L34" s="43">
        <f t="shared" ref="L34:L40" si="11">$J34*K34</f>
        <v>0</v>
      </c>
      <c r="M34" s="45"/>
      <c r="N34" s="43">
        <f t="shared" si="7"/>
        <v>0</v>
      </c>
      <c r="O34" s="45"/>
      <c r="P34" s="43">
        <f t="shared" si="8"/>
        <v>0</v>
      </c>
      <c r="Q34" s="50">
        <f t="shared" si="9"/>
        <v>0</v>
      </c>
      <c r="R34" s="45"/>
      <c r="S34" s="43">
        <f>IF(Ppto_GLOBAL!$L$17&lt;&gt;0,$H34*R34,0)</f>
        <v>0</v>
      </c>
      <c r="T34" s="50">
        <f t="shared" si="10"/>
        <v>0</v>
      </c>
    </row>
    <row r="35" spans="1:20" ht="13.5" customHeight="1" x14ac:dyDescent="0.3">
      <c r="B35" s="272">
        <f>Ppto_GLOBAL!B52</f>
        <v>0</v>
      </c>
      <c r="C35" s="273"/>
      <c r="D35" s="273"/>
      <c r="E35" s="273"/>
      <c r="F35" s="273"/>
      <c r="G35" s="274"/>
      <c r="H35" s="54">
        <f>Ppto_GLOBAL!L52</f>
        <v>0</v>
      </c>
      <c r="I35" s="45"/>
      <c r="J35" s="43">
        <f t="shared" si="6"/>
        <v>0</v>
      </c>
      <c r="K35" s="45"/>
      <c r="L35" s="43">
        <f t="shared" si="11"/>
        <v>0</v>
      </c>
      <c r="M35" s="45"/>
      <c r="N35" s="43">
        <f t="shared" si="7"/>
        <v>0</v>
      </c>
      <c r="O35" s="45"/>
      <c r="P35" s="43">
        <f t="shared" si="8"/>
        <v>0</v>
      </c>
      <c r="Q35" s="50">
        <f t="shared" si="9"/>
        <v>0</v>
      </c>
      <c r="R35" s="45"/>
      <c r="S35" s="43">
        <f>IF(Ppto_GLOBAL!$L$17&lt;&gt;0,$H35*R35,0)</f>
        <v>0</v>
      </c>
      <c r="T35" s="50">
        <f t="shared" si="10"/>
        <v>0</v>
      </c>
    </row>
    <row r="36" spans="1:20" ht="13.5" customHeight="1" x14ac:dyDescent="0.3">
      <c r="B36" s="272">
        <f>Ppto_GLOBAL!B53</f>
        <v>0</v>
      </c>
      <c r="C36" s="273"/>
      <c r="D36" s="273"/>
      <c r="E36" s="273"/>
      <c r="F36" s="273"/>
      <c r="G36" s="274"/>
      <c r="H36" s="54">
        <f>Ppto_GLOBAL!L53</f>
        <v>0</v>
      </c>
      <c r="I36" s="45"/>
      <c r="J36" s="43">
        <f t="shared" si="6"/>
        <v>0</v>
      </c>
      <c r="K36" s="45"/>
      <c r="L36" s="43">
        <f t="shared" si="11"/>
        <v>0</v>
      </c>
      <c r="M36" s="45"/>
      <c r="N36" s="43">
        <f t="shared" si="7"/>
        <v>0</v>
      </c>
      <c r="O36" s="45"/>
      <c r="P36" s="43">
        <f t="shared" si="8"/>
        <v>0</v>
      </c>
      <c r="Q36" s="50">
        <f t="shared" si="9"/>
        <v>0</v>
      </c>
      <c r="R36" s="45"/>
      <c r="S36" s="43">
        <f>IF(Ppto_GLOBAL!$L$17&lt;&gt;0,$H36*R36,0)</f>
        <v>0</v>
      </c>
      <c r="T36" s="50">
        <f t="shared" si="10"/>
        <v>0</v>
      </c>
    </row>
    <row r="37" spans="1:20" ht="13.5" customHeight="1" x14ac:dyDescent="0.3">
      <c r="B37" s="272">
        <f>Ppto_GLOBAL!B54</f>
        <v>0</v>
      </c>
      <c r="C37" s="273"/>
      <c r="D37" s="273"/>
      <c r="E37" s="273"/>
      <c r="F37" s="273"/>
      <c r="G37" s="274"/>
      <c r="H37" s="54">
        <f>Ppto_GLOBAL!L54</f>
        <v>0</v>
      </c>
      <c r="I37" s="45"/>
      <c r="J37" s="43">
        <f t="shared" si="6"/>
        <v>0</v>
      </c>
      <c r="K37" s="45"/>
      <c r="L37" s="43">
        <f t="shared" si="11"/>
        <v>0</v>
      </c>
      <c r="M37" s="45"/>
      <c r="N37" s="43">
        <f t="shared" si="7"/>
        <v>0</v>
      </c>
      <c r="O37" s="45"/>
      <c r="P37" s="43">
        <f t="shared" si="8"/>
        <v>0</v>
      </c>
      <c r="Q37" s="50">
        <f t="shared" si="9"/>
        <v>0</v>
      </c>
      <c r="R37" s="45"/>
      <c r="S37" s="43">
        <f>IF(Ppto_GLOBAL!$L$17&lt;&gt;0,$H37*R37,0)</f>
        <v>0</v>
      </c>
      <c r="T37" s="50">
        <f t="shared" si="10"/>
        <v>0</v>
      </c>
    </row>
    <row r="38" spans="1:20" ht="13.5" customHeight="1" x14ac:dyDescent="0.3">
      <c r="B38" s="272">
        <f>Ppto_GLOBAL!B55</f>
        <v>0</v>
      </c>
      <c r="C38" s="273"/>
      <c r="D38" s="273"/>
      <c r="E38" s="273"/>
      <c r="F38" s="273"/>
      <c r="G38" s="274"/>
      <c r="H38" s="54">
        <f>Ppto_GLOBAL!L55</f>
        <v>0</v>
      </c>
      <c r="I38" s="45"/>
      <c r="J38" s="43">
        <f t="shared" si="6"/>
        <v>0</v>
      </c>
      <c r="K38" s="45"/>
      <c r="L38" s="43">
        <f t="shared" si="11"/>
        <v>0</v>
      </c>
      <c r="M38" s="45"/>
      <c r="N38" s="43">
        <f t="shared" si="7"/>
        <v>0</v>
      </c>
      <c r="O38" s="45"/>
      <c r="P38" s="43">
        <f t="shared" si="8"/>
        <v>0</v>
      </c>
      <c r="Q38" s="50">
        <f t="shared" si="9"/>
        <v>0</v>
      </c>
      <c r="R38" s="45"/>
      <c r="S38" s="43">
        <f>IF(Ppto_GLOBAL!$L$17&lt;&gt;0,$H38*R38,0)</f>
        <v>0</v>
      </c>
      <c r="T38" s="50">
        <f t="shared" si="10"/>
        <v>0</v>
      </c>
    </row>
    <row r="39" spans="1:20" ht="13.5" customHeight="1" x14ac:dyDescent="0.3">
      <c r="B39" s="272">
        <f>Ppto_GLOBAL!B56</f>
        <v>0</v>
      </c>
      <c r="C39" s="273"/>
      <c r="D39" s="273"/>
      <c r="E39" s="273"/>
      <c r="F39" s="273"/>
      <c r="G39" s="274"/>
      <c r="H39" s="54">
        <f>Ppto_GLOBAL!L56</f>
        <v>0</v>
      </c>
      <c r="I39" s="45"/>
      <c r="J39" s="43">
        <f t="shared" si="6"/>
        <v>0</v>
      </c>
      <c r="K39" s="45"/>
      <c r="L39" s="43">
        <f t="shared" si="11"/>
        <v>0</v>
      </c>
      <c r="M39" s="45"/>
      <c r="N39" s="43">
        <f t="shared" si="7"/>
        <v>0</v>
      </c>
      <c r="O39" s="45"/>
      <c r="P39" s="43">
        <f t="shared" si="8"/>
        <v>0</v>
      </c>
      <c r="Q39" s="50">
        <f t="shared" si="9"/>
        <v>0</v>
      </c>
      <c r="R39" s="45"/>
      <c r="S39" s="43">
        <f>IF(Ppto_GLOBAL!$L$17&lt;&gt;0,$H39*R39,0)</f>
        <v>0</v>
      </c>
      <c r="T39" s="50">
        <f t="shared" si="10"/>
        <v>0</v>
      </c>
    </row>
    <row r="40" spans="1:20" ht="13.5" customHeight="1" x14ac:dyDescent="0.3">
      <c r="B40" s="272">
        <f>Ppto_GLOBAL!B57</f>
        <v>0</v>
      </c>
      <c r="C40" s="273"/>
      <c r="D40" s="273"/>
      <c r="E40" s="273"/>
      <c r="F40" s="273"/>
      <c r="G40" s="274"/>
      <c r="H40" s="54">
        <f>Ppto_GLOBAL!L57</f>
        <v>0</v>
      </c>
      <c r="I40" s="45"/>
      <c r="J40" s="43">
        <f t="shared" si="6"/>
        <v>0</v>
      </c>
      <c r="K40" s="45"/>
      <c r="L40" s="43">
        <f t="shared" si="11"/>
        <v>0</v>
      </c>
      <c r="M40" s="45"/>
      <c r="N40" s="43">
        <f t="shared" si="7"/>
        <v>0</v>
      </c>
      <c r="O40" s="45"/>
      <c r="P40" s="43">
        <f t="shared" si="8"/>
        <v>0</v>
      </c>
      <c r="Q40" s="50">
        <f t="shared" si="9"/>
        <v>0</v>
      </c>
      <c r="R40" s="45"/>
      <c r="S40" s="43">
        <f>IF(Ppto_GLOBAL!$L$17&lt;&gt;0,$H40*R40,0)</f>
        <v>0</v>
      </c>
      <c r="T40" s="50">
        <f t="shared" si="10"/>
        <v>0</v>
      </c>
    </row>
    <row r="41" spans="1:20" ht="13.5" customHeight="1" x14ac:dyDescent="0.3">
      <c r="B41" s="275" t="s">
        <v>153</v>
      </c>
      <c r="C41" s="276"/>
      <c r="D41" s="276"/>
      <c r="E41" s="276"/>
      <c r="F41" s="276"/>
      <c r="G41" s="277"/>
      <c r="H41" s="55">
        <f>SUM(H33:H40)</f>
        <v>0</v>
      </c>
      <c r="I41" s="71" t="e">
        <f>J41/$H$41</f>
        <v>#DIV/0!</v>
      </c>
      <c r="J41" s="51">
        <f>SUM(J33:J40)</f>
        <v>0</v>
      </c>
      <c r="K41" s="71" t="e">
        <f>L41/$H$41</f>
        <v>#DIV/0!</v>
      </c>
      <c r="L41" s="51">
        <f>SUM(L33:L40)</f>
        <v>0</v>
      </c>
      <c r="M41" s="71" t="e">
        <f>N41/$H$41</f>
        <v>#DIV/0!</v>
      </c>
      <c r="N41" s="51">
        <f>SUM(N33:N40)</f>
        <v>0</v>
      </c>
      <c r="O41" s="71" t="e">
        <f>P41/$H$41</f>
        <v>#DIV/0!</v>
      </c>
      <c r="P41" s="51">
        <f>SUM(P33:P40)</f>
        <v>0</v>
      </c>
      <c r="Q41" s="52">
        <f>J41-L41-N41-P41</f>
        <v>0</v>
      </c>
      <c r="R41" s="71" t="e">
        <f>S41/$H$41</f>
        <v>#DIV/0!</v>
      </c>
      <c r="S41" s="51">
        <f>SUM(S33:S40)</f>
        <v>0</v>
      </c>
      <c r="T41" s="52">
        <f>H41-J41-S41</f>
        <v>0</v>
      </c>
    </row>
    <row r="42" spans="1:20" ht="6.75" customHeight="1" x14ac:dyDescent="0.3">
      <c r="B42" s="28"/>
      <c r="C42" s="28"/>
      <c r="D42" s="28"/>
      <c r="E42" s="28"/>
      <c r="F42" s="28"/>
      <c r="G42" s="28"/>
      <c r="H42" s="30"/>
      <c r="T42" s="56"/>
    </row>
    <row r="43" spans="1:20" ht="21.75" customHeight="1" x14ac:dyDescent="0.3">
      <c r="A43" s="203" t="s">
        <v>154</v>
      </c>
      <c r="B43" s="203"/>
      <c r="C43" s="203"/>
      <c r="D43" s="203"/>
      <c r="E43" s="203"/>
      <c r="F43" s="203"/>
      <c r="G43" s="203"/>
      <c r="H43" s="203"/>
      <c r="T43" s="56"/>
    </row>
    <row r="44" spans="1:20" ht="3" customHeight="1" x14ac:dyDescent="0.3">
      <c r="A44" s="39"/>
      <c r="B44" s="39"/>
      <c r="C44" s="39"/>
      <c r="D44" s="39"/>
      <c r="E44" s="39"/>
      <c r="F44" s="39"/>
      <c r="G44" s="39"/>
      <c r="T44" s="56"/>
    </row>
    <row r="45" spans="1:20" ht="16.5" customHeight="1" x14ac:dyDescent="0.3">
      <c r="A45" s="3"/>
      <c r="B45" s="171" t="s">
        <v>149</v>
      </c>
      <c r="C45" s="172"/>
      <c r="D45" s="172"/>
      <c r="E45" s="172"/>
      <c r="F45" s="172"/>
      <c r="G45" s="172"/>
      <c r="H45" s="173"/>
      <c r="I45" s="316" t="s">
        <v>312</v>
      </c>
      <c r="J45" s="317"/>
      <c r="K45" s="317"/>
      <c r="L45" s="317"/>
      <c r="M45" s="317"/>
      <c r="N45" s="317"/>
      <c r="O45" s="317"/>
      <c r="P45" s="317"/>
      <c r="Q45" s="318"/>
      <c r="R45" s="316" t="s">
        <v>318</v>
      </c>
      <c r="S45" s="318"/>
      <c r="T45" s="282" t="s">
        <v>148</v>
      </c>
    </row>
    <row r="46" spans="1:20" ht="16.5" customHeight="1" x14ac:dyDescent="0.3">
      <c r="A46" s="3"/>
      <c r="B46" s="123"/>
      <c r="C46" s="124"/>
      <c r="D46" s="124"/>
      <c r="E46" s="124"/>
      <c r="F46" s="124"/>
      <c r="G46" s="124"/>
      <c r="H46" s="125"/>
      <c r="I46" s="314" t="s">
        <v>314</v>
      </c>
      <c r="J46" s="315"/>
      <c r="K46" s="314" t="s">
        <v>313</v>
      </c>
      <c r="L46" s="315"/>
      <c r="M46" s="314" t="s">
        <v>315</v>
      </c>
      <c r="N46" s="315"/>
      <c r="O46" s="314" t="s">
        <v>316</v>
      </c>
      <c r="P46" s="315"/>
      <c r="Q46" s="319" t="s">
        <v>317</v>
      </c>
      <c r="R46" s="321"/>
      <c r="S46" s="322"/>
      <c r="T46" s="283"/>
    </row>
    <row r="47" spans="1:20" ht="27" x14ac:dyDescent="0.3">
      <c r="B47" s="171" t="s">
        <v>67</v>
      </c>
      <c r="C47" s="172"/>
      <c r="D47" s="172"/>
      <c r="E47" s="172"/>
      <c r="F47" s="172"/>
      <c r="G47" s="172"/>
      <c r="H47" s="49" t="s">
        <v>151</v>
      </c>
      <c r="I47" s="49" t="s">
        <v>152</v>
      </c>
      <c r="J47" s="49" t="s">
        <v>167</v>
      </c>
      <c r="K47" s="49" t="s">
        <v>152</v>
      </c>
      <c r="L47" s="49" t="s">
        <v>167</v>
      </c>
      <c r="M47" s="49" t="s">
        <v>152</v>
      </c>
      <c r="N47" s="49" t="s">
        <v>167</v>
      </c>
      <c r="O47" s="49" t="s">
        <v>152</v>
      </c>
      <c r="P47" s="49" t="s">
        <v>167</v>
      </c>
      <c r="Q47" s="320"/>
      <c r="R47" s="49" t="s">
        <v>152</v>
      </c>
      <c r="S47" s="49" t="s">
        <v>167</v>
      </c>
      <c r="T47" s="284"/>
    </row>
    <row r="48" spans="1:20" ht="13.15" customHeight="1" x14ac:dyDescent="0.3">
      <c r="B48" s="244" t="s">
        <v>89</v>
      </c>
      <c r="C48" s="245"/>
      <c r="D48" s="245"/>
      <c r="E48" s="245"/>
      <c r="F48" s="245"/>
      <c r="G48" s="256"/>
      <c r="H48" s="57">
        <f>H28</f>
        <v>0</v>
      </c>
      <c r="I48" s="58" t="e">
        <f>J48/$H$48</f>
        <v>#DIV/0!</v>
      </c>
      <c r="J48" s="59">
        <f>J28</f>
        <v>0</v>
      </c>
      <c r="K48" s="58" t="e">
        <f>L48/$H$48</f>
        <v>#DIV/0!</v>
      </c>
      <c r="L48" s="59">
        <f>L28</f>
        <v>0</v>
      </c>
      <c r="M48" s="58" t="e">
        <f>N48/$H$48</f>
        <v>#DIV/0!</v>
      </c>
      <c r="N48" s="59">
        <f>N28</f>
        <v>0</v>
      </c>
      <c r="O48" s="58" t="e">
        <f>P48/$H$48</f>
        <v>#DIV/0!</v>
      </c>
      <c r="P48" s="59">
        <f>P28</f>
        <v>0</v>
      </c>
      <c r="Q48" s="50">
        <f t="shared" ref="Q48:Q49" si="12">J48-L48-N48-P48</f>
        <v>0</v>
      </c>
      <c r="R48" s="58" t="e">
        <f>S48/$H$48</f>
        <v>#DIV/0!</v>
      </c>
      <c r="S48" s="59">
        <f>S28</f>
        <v>0</v>
      </c>
      <c r="T48" s="50">
        <f t="shared" ref="T48:T49" si="13">H48-J48-S48</f>
        <v>0</v>
      </c>
    </row>
    <row r="49" spans="2:20" ht="13.15" customHeight="1" x14ac:dyDescent="0.3">
      <c r="B49" s="60" t="s">
        <v>146</v>
      </c>
      <c r="C49" s="61"/>
      <c r="D49" s="61"/>
      <c r="E49" s="61"/>
      <c r="F49" s="61"/>
      <c r="G49" s="61"/>
      <c r="H49" s="57">
        <f>H41</f>
        <v>0</v>
      </c>
      <c r="I49" s="58" t="e">
        <f>J49/$H$49</f>
        <v>#DIV/0!</v>
      </c>
      <c r="J49" s="59">
        <f>J41</f>
        <v>0</v>
      </c>
      <c r="K49" s="58" t="e">
        <f>L49/$H$49</f>
        <v>#DIV/0!</v>
      </c>
      <c r="L49" s="59">
        <f>L41</f>
        <v>0</v>
      </c>
      <c r="M49" s="58" t="e">
        <f>N49/$H$49</f>
        <v>#DIV/0!</v>
      </c>
      <c r="N49" s="59">
        <f>N41</f>
        <v>0</v>
      </c>
      <c r="O49" s="58" t="e">
        <f>P49/$H$49</f>
        <v>#DIV/0!</v>
      </c>
      <c r="P49" s="59">
        <f>P41</f>
        <v>0</v>
      </c>
      <c r="Q49" s="50">
        <f t="shared" si="12"/>
        <v>0</v>
      </c>
      <c r="R49" s="58" t="e">
        <f>S49/$H$49</f>
        <v>#DIV/0!</v>
      </c>
      <c r="S49" s="59">
        <f>S41</f>
        <v>0</v>
      </c>
      <c r="T49" s="50">
        <f t="shared" si="13"/>
        <v>0</v>
      </c>
    </row>
    <row r="50" spans="2:20" ht="13.9" customHeight="1" x14ac:dyDescent="0.3">
      <c r="B50" s="193" t="s">
        <v>42</v>
      </c>
      <c r="C50" s="194"/>
      <c r="D50" s="194"/>
      <c r="E50" s="194"/>
      <c r="F50" s="194"/>
      <c r="G50" s="168"/>
      <c r="H50" s="55">
        <f>H48+H49</f>
        <v>0</v>
      </c>
      <c r="I50" s="62" t="e">
        <f>J50/$H$50</f>
        <v>#DIV/0!</v>
      </c>
      <c r="J50" s="51">
        <f>SUM(J48:J49)</f>
        <v>0</v>
      </c>
      <c r="K50" s="62" t="e">
        <f>L50/$H$50</f>
        <v>#DIV/0!</v>
      </c>
      <c r="L50" s="51">
        <f>SUM(L48:L49)</f>
        <v>0</v>
      </c>
      <c r="M50" s="62" t="e">
        <f>N50/$H$50</f>
        <v>#DIV/0!</v>
      </c>
      <c r="N50" s="51">
        <f>SUM(N48:N49)</f>
        <v>0</v>
      </c>
      <c r="O50" s="62" t="e">
        <f>P50/$H$50</f>
        <v>#DIV/0!</v>
      </c>
      <c r="P50" s="51">
        <f>SUM(P48:P49)</f>
        <v>0</v>
      </c>
      <c r="Q50" s="52">
        <f>J50-L50-N50-P50</f>
        <v>0</v>
      </c>
      <c r="R50" s="62" t="e">
        <f>S50/$H$50</f>
        <v>#DIV/0!</v>
      </c>
      <c r="S50" s="51">
        <f>SUM(S48:S49)</f>
        <v>0</v>
      </c>
      <c r="T50" s="52">
        <f>H50-J50-S50</f>
        <v>0</v>
      </c>
    </row>
    <row r="51" spans="2:20" ht="3.75" customHeight="1" x14ac:dyDescent="0.3">
      <c r="B51" s="41"/>
      <c r="C51" s="41"/>
      <c r="D51" s="41"/>
      <c r="E51" s="41"/>
      <c r="F51" s="41"/>
      <c r="G51" s="41"/>
      <c r="H51" s="22"/>
      <c r="I51" s="63"/>
      <c r="J51" s="63"/>
      <c r="K51" s="63"/>
      <c r="L51" s="63"/>
      <c r="M51" s="63"/>
      <c r="N51" s="63"/>
      <c r="O51" s="63"/>
      <c r="P51" s="63"/>
      <c r="Q51" s="63"/>
      <c r="R51" s="63"/>
      <c r="S51" s="63"/>
      <c r="T51" s="64"/>
    </row>
    <row r="52" spans="2:20" ht="30.75" customHeight="1" x14ac:dyDescent="0.3">
      <c r="B52" s="171" t="s">
        <v>68</v>
      </c>
      <c r="C52" s="172"/>
      <c r="D52" s="172"/>
      <c r="E52" s="172"/>
      <c r="F52" s="172"/>
      <c r="G52" s="172"/>
      <c r="H52" s="49" t="s">
        <v>151</v>
      </c>
      <c r="I52" s="49" t="s">
        <v>152</v>
      </c>
      <c r="J52" s="49" t="s">
        <v>167</v>
      </c>
      <c r="K52" s="49" t="s">
        <v>152</v>
      </c>
      <c r="L52" s="49" t="s">
        <v>167</v>
      </c>
      <c r="M52" s="49" t="s">
        <v>152</v>
      </c>
      <c r="N52" s="49" t="s">
        <v>167</v>
      </c>
      <c r="O52" s="49" t="s">
        <v>152</v>
      </c>
      <c r="P52" s="49" t="s">
        <v>167</v>
      </c>
      <c r="Q52" s="49" t="s">
        <v>152</v>
      </c>
      <c r="R52" s="49" t="s">
        <v>152</v>
      </c>
      <c r="S52" s="49" t="s">
        <v>167</v>
      </c>
      <c r="T52" s="65" t="s">
        <v>148</v>
      </c>
    </row>
    <row r="53" spans="2:20" ht="13.15" customHeight="1" x14ac:dyDescent="0.3">
      <c r="B53" s="244" t="str">
        <f>Ppto_GLOBAL!B70</f>
        <v xml:space="preserve">   6.1.2.1. Cursos de formación para participantes (subcontratados)</v>
      </c>
      <c r="C53" s="245"/>
      <c r="D53" s="245"/>
      <c r="E53" s="245"/>
      <c r="F53" s="245"/>
      <c r="G53" s="245"/>
      <c r="H53" s="57">
        <f>Ppto_GLOBAL!M70</f>
        <v>0</v>
      </c>
      <c r="I53" s="45"/>
      <c r="J53" s="43">
        <f t="shared" ref="J53:J63" si="14">$H53*I53</f>
        <v>0</v>
      </c>
      <c r="K53" s="45"/>
      <c r="L53" s="43">
        <f t="shared" ref="L53:L63" si="15">$J53*K53</f>
        <v>0</v>
      </c>
      <c r="M53" s="45"/>
      <c r="N53" s="43">
        <f t="shared" ref="N53:N63" si="16">$J53*M53</f>
        <v>0</v>
      </c>
      <c r="O53" s="45"/>
      <c r="P53" s="43">
        <f t="shared" ref="P53:P63" si="17">$J53*O53</f>
        <v>0</v>
      </c>
      <c r="Q53" s="50">
        <f t="shared" ref="Q53:Q63" si="18">J53-L53-N53-P53</f>
        <v>0</v>
      </c>
      <c r="R53" s="45"/>
      <c r="S53" s="43">
        <f>IF(Ppto_GLOBAL!$L$17&lt;&gt;0,$H53*R53,0)</f>
        <v>0</v>
      </c>
      <c r="T53" s="50">
        <f t="shared" ref="T53:T63" si="19">H53-J53-S53</f>
        <v>0</v>
      </c>
    </row>
    <row r="54" spans="2:20" ht="13.15" customHeight="1" x14ac:dyDescent="0.3">
      <c r="B54" s="244" t="str">
        <f>Ppto_GLOBAL!B71</f>
        <v xml:space="preserve">   6.1.2.2. Cursos de formación para el equipo técnico (subcontratados)</v>
      </c>
      <c r="C54" s="245"/>
      <c r="D54" s="245"/>
      <c r="E54" s="245"/>
      <c r="F54" s="245"/>
      <c r="G54" s="245"/>
      <c r="H54" s="57">
        <f>Ppto_GLOBAL!M71</f>
        <v>0</v>
      </c>
      <c r="I54" s="45"/>
      <c r="J54" s="43">
        <f t="shared" si="14"/>
        <v>0</v>
      </c>
      <c r="K54" s="45"/>
      <c r="L54" s="43">
        <f t="shared" si="15"/>
        <v>0</v>
      </c>
      <c r="M54" s="45"/>
      <c r="N54" s="43">
        <f t="shared" si="16"/>
        <v>0</v>
      </c>
      <c r="O54" s="45"/>
      <c r="P54" s="43">
        <f t="shared" si="17"/>
        <v>0</v>
      </c>
      <c r="Q54" s="50">
        <f t="shared" si="18"/>
        <v>0</v>
      </c>
      <c r="R54" s="45"/>
      <c r="S54" s="43">
        <f>IF(Ppto_GLOBAL!$L$17&lt;&gt;0,$H54*R54,0)</f>
        <v>0</v>
      </c>
      <c r="T54" s="50">
        <f t="shared" si="19"/>
        <v>0</v>
      </c>
    </row>
    <row r="55" spans="2:20" ht="12.75" customHeight="1" x14ac:dyDescent="0.3">
      <c r="B55" s="244" t="str">
        <f>Ppto_GLOBAL!B72</f>
        <v xml:space="preserve">   6.1.2.3. Difusión, captación de participantes y comunicación del proyecto</v>
      </c>
      <c r="C55" s="245"/>
      <c r="D55" s="245"/>
      <c r="E55" s="245"/>
      <c r="F55" s="245"/>
      <c r="G55" s="245"/>
      <c r="H55" s="57">
        <f>Ppto_GLOBAL!M72</f>
        <v>0</v>
      </c>
      <c r="I55" s="45"/>
      <c r="J55" s="43">
        <f t="shared" si="14"/>
        <v>0</v>
      </c>
      <c r="K55" s="45"/>
      <c r="L55" s="43">
        <f t="shared" si="15"/>
        <v>0</v>
      </c>
      <c r="M55" s="45"/>
      <c r="N55" s="43">
        <f t="shared" si="16"/>
        <v>0</v>
      </c>
      <c r="O55" s="45"/>
      <c r="P55" s="43">
        <f t="shared" si="17"/>
        <v>0</v>
      </c>
      <c r="Q55" s="50">
        <f t="shared" si="18"/>
        <v>0</v>
      </c>
      <c r="R55" s="45"/>
      <c r="S55" s="43">
        <f>IF(Ppto_GLOBAL!$L$17&lt;&gt;0,$H55*R55,0)</f>
        <v>0</v>
      </c>
      <c r="T55" s="50">
        <f t="shared" si="19"/>
        <v>0</v>
      </c>
    </row>
    <row r="56" spans="2:20" ht="12.75" customHeight="1" x14ac:dyDescent="0.3">
      <c r="B56" s="244" t="str">
        <f>Ppto_GLOBAL!B73</f>
        <v xml:space="preserve">   6.1.2.4. Testeo y/o prototipado del proyecto empresarial o la empresa creada</v>
      </c>
      <c r="C56" s="245"/>
      <c r="D56" s="245"/>
      <c r="E56" s="245"/>
      <c r="F56" s="245"/>
      <c r="G56" s="245"/>
      <c r="H56" s="57">
        <f>Ppto_GLOBAL!M73</f>
        <v>0</v>
      </c>
      <c r="I56" s="45"/>
      <c r="J56" s="43">
        <f t="shared" si="14"/>
        <v>0</v>
      </c>
      <c r="K56" s="45"/>
      <c r="L56" s="43">
        <f t="shared" si="15"/>
        <v>0</v>
      </c>
      <c r="M56" s="45"/>
      <c r="N56" s="43">
        <f t="shared" si="16"/>
        <v>0</v>
      </c>
      <c r="O56" s="45"/>
      <c r="P56" s="43">
        <f t="shared" si="17"/>
        <v>0</v>
      </c>
      <c r="Q56" s="50">
        <f t="shared" si="18"/>
        <v>0</v>
      </c>
      <c r="R56" s="45"/>
      <c r="S56" s="43">
        <f>IF(Ppto_GLOBAL!$L$17&lt;&gt;0,$H56*R56,0)</f>
        <v>0</v>
      </c>
      <c r="T56" s="50">
        <f t="shared" si="19"/>
        <v>0</v>
      </c>
    </row>
    <row r="57" spans="2:20" ht="13.15" customHeight="1" x14ac:dyDescent="0.3">
      <c r="B57" s="244" t="str">
        <f>Ppto_GLOBAL!B74</f>
        <v xml:space="preserve">   6.1.2.5. Mentoring o tutorización de la empresa creada (diferentes de personal)</v>
      </c>
      <c r="C57" s="245"/>
      <c r="D57" s="245"/>
      <c r="E57" s="245"/>
      <c r="F57" s="245"/>
      <c r="G57" s="245"/>
      <c r="H57" s="57">
        <f>Ppto_GLOBAL!M74</f>
        <v>0</v>
      </c>
      <c r="I57" s="45"/>
      <c r="J57" s="43">
        <f t="shared" si="14"/>
        <v>0</v>
      </c>
      <c r="K57" s="45"/>
      <c r="L57" s="43">
        <f t="shared" si="15"/>
        <v>0</v>
      </c>
      <c r="M57" s="45"/>
      <c r="N57" s="43">
        <f t="shared" si="16"/>
        <v>0</v>
      </c>
      <c r="O57" s="45"/>
      <c r="P57" s="43">
        <f t="shared" si="17"/>
        <v>0</v>
      </c>
      <c r="Q57" s="50">
        <f t="shared" si="18"/>
        <v>0</v>
      </c>
      <c r="R57" s="45"/>
      <c r="S57" s="43">
        <f>IF(Ppto_GLOBAL!$L$17&lt;&gt;0,$H57*R57,0)</f>
        <v>0</v>
      </c>
      <c r="T57" s="50">
        <f t="shared" si="19"/>
        <v>0</v>
      </c>
    </row>
    <row r="58" spans="2:20" ht="13.15" customHeight="1" x14ac:dyDescent="0.3">
      <c r="B58" s="244" t="str">
        <f>Ppto_GLOBAL!B75</f>
        <v xml:space="preserve">   6.1.2.6. Servicios externos contratados (organización actividades, eventos, reuniones,...)</v>
      </c>
      <c r="C58" s="245"/>
      <c r="D58" s="245"/>
      <c r="E58" s="245"/>
      <c r="F58" s="245"/>
      <c r="G58" s="245"/>
      <c r="H58" s="57">
        <f>Ppto_GLOBAL!M75</f>
        <v>0</v>
      </c>
      <c r="I58" s="45"/>
      <c r="J58" s="43">
        <f t="shared" si="14"/>
        <v>0</v>
      </c>
      <c r="K58" s="45"/>
      <c r="L58" s="43">
        <f t="shared" si="15"/>
        <v>0</v>
      </c>
      <c r="M58" s="45"/>
      <c r="N58" s="43">
        <f t="shared" si="16"/>
        <v>0</v>
      </c>
      <c r="O58" s="45"/>
      <c r="P58" s="43">
        <f t="shared" si="17"/>
        <v>0</v>
      </c>
      <c r="Q58" s="50">
        <f t="shared" si="18"/>
        <v>0</v>
      </c>
      <c r="R58" s="45"/>
      <c r="S58" s="43">
        <f>IF(Ppto_GLOBAL!$L$17&lt;&gt;0,$H58*R58,0)</f>
        <v>0</v>
      </c>
      <c r="T58" s="50">
        <f t="shared" si="19"/>
        <v>0</v>
      </c>
    </row>
    <row r="59" spans="2:20" ht="13.15" customHeight="1" x14ac:dyDescent="0.3">
      <c r="B59" s="244" t="str">
        <f>Ppto_GLOBAL!B76</f>
        <v xml:space="preserve">   6.1.2.7. Gastos de desplazamiento y alojamiento (personal técnico, ponentes,…)</v>
      </c>
      <c r="C59" s="245"/>
      <c r="D59" s="245"/>
      <c r="E59" s="245"/>
      <c r="F59" s="245"/>
      <c r="G59" s="245"/>
      <c r="H59" s="57">
        <f>Ppto_GLOBAL!M76</f>
        <v>0</v>
      </c>
      <c r="I59" s="45"/>
      <c r="J59" s="43">
        <f t="shared" si="14"/>
        <v>0</v>
      </c>
      <c r="K59" s="45"/>
      <c r="L59" s="43">
        <f t="shared" si="15"/>
        <v>0</v>
      </c>
      <c r="M59" s="45"/>
      <c r="N59" s="43">
        <f t="shared" si="16"/>
        <v>0</v>
      </c>
      <c r="O59" s="45"/>
      <c r="P59" s="43">
        <f t="shared" si="17"/>
        <v>0</v>
      </c>
      <c r="Q59" s="50">
        <f t="shared" si="18"/>
        <v>0</v>
      </c>
      <c r="R59" s="45"/>
      <c r="S59" s="43">
        <f>IF(Ppto_GLOBAL!$L$17&lt;&gt;0,$H59*R59,0)</f>
        <v>0</v>
      </c>
      <c r="T59" s="50">
        <f t="shared" si="19"/>
        <v>0</v>
      </c>
    </row>
    <row r="60" spans="2:20" ht="12.75" customHeight="1" x14ac:dyDescent="0.3">
      <c r="B60" s="244" t="str">
        <f>Ppto_GLOBAL!B77</f>
        <v xml:space="preserve">   6.1.2.8. Ayudas directas a la constitución de empresas (máx 2.000€/empresa)</v>
      </c>
      <c r="C60" s="245"/>
      <c r="D60" s="245"/>
      <c r="E60" s="245"/>
      <c r="F60" s="245"/>
      <c r="G60" s="245"/>
      <c r="H60" s="57">
        <f>Ppto_GLOBAL!M77</f>
        <v>0</v>
      </c>
      <c r="I60" s="45"/>
      <c r="J60" s="43">
        <f t="shared" si="14"/>
        <v>0</v>
      </c>
      <c r="K60" s="45"/>
      <c r="L60" s="43">
        <f t="shared" si="15"/>
        <v>0</v>
      </c>
      <c r="M60" s="45"/>
      <c r="N60" s="43">
        <f t="shared" si="16"/>
        <v>0</v>
      </c>
      <c r="O60" s="45"/>
      <c r="P60" s="43">
        <f t="shared" si="17"/>
        <v>0</v>
      </c>
      <c r="Q60" s="50">
        <f t="shared" si="18"/>
        <v>0</v>
      </c>
      <c r="R60" s="45"/>
      <c r="S60" s="43">
        <f>IF(Ppto_GLOBAL!$L$17&lt;&gt;0,$H60*R60,0)</f>
        <v>0</v>
      </c>
      <c r="T60" s="50">
        <f t="shared" si="19"/>
        <v>0</v>
      </c>
    </row>
    <row r="61" spans="2:20" ht="13.15" customHeight="1" x14ac:dyDescent="0.3">
      <c r="B61" s="244" t="str">
        <f>Ppto_GLOBAL!B78</f>
        <v xml:space="preserve">   6.1.2.9. Intercambio de procedimientos, metodologías entre equipos técnicos</v>
      </c>
      <c r="C61" s="245"/>
      <c r="D61" s="245"/>
      <c r="E61" s="245"/>
      <c r="F61" s="245"/>
      <c r="G61" s="245"/>
      <c r="H61" s="57">
        <f>Ppto_GLOBAL!M78</f>
        <v>0</v>
      </c>
      <c r="I61" s="45"/>
      <c r="J61" s="43">
        <f t="shared" si="14"/>
        <v>0</v>
      </c>
      <c r="K61" s="45"/>
      <c r="L61" s="43">
        <f t="shared" si="15"/>
        <v>0</v>
      </c>
      <c r="M61" s="45"/>
      <c r="N61" s="43">
        <f t="shared" si="16"/>
        <v>0</v>
      </c>
      <c r="O61" s="45"/>
      <c r="P61" s="43">
        <f t="shared" si="17"/>
        <v>0</v>
      </c>
      <c r="Q61" s="50">
        <f t="shared" si="18"/>
        <v>0</v>
      </c>
      <c r="R61" s="45"/>
      <c r="S61" s="43">
        <f>IF(Ppto_GLOBAL!$L$17&lt;&gt;0,$H61*R61,0)</f>
        <v>0</v>
      </c>
      <c r="T61" s="50">
        <f t="shared" si="19"/>
        <v>0</v>
      </c>
    </row>
    <row r="62" spans="2:20" ht="12.75" customHeight="1" x14ac:dyDescent="0.3">
      <c r="B62" s="244" t="str">
        <f>Ppto_GLOBAL!B79</f>
        <v xml:space="preserve">   6.1.2.10. Amortización de bienes inventariables asignados al proyecto</v>
      </c>
      <c r="C62" s="245"/>
      <c r="D62" s="245"/>
      <c r="E62" s="245"/>
      <c r="F62" s="245"/>
      <c r="G62" s="245"/>
      <c r="H62" s="57">
        <f>Ppto_GLOBAL!M79</f>
        <v>0</v>
      </c>
      <c r="I62" s="45"/>
      <c r="J62" s="43">
        <f t="shared" si="14"/>
        <v>0</v>
      </c>
      <c r="K62" s="45"/>
      <c r="L62" s="43">
        <f t="shared" si="15"/>
        <v>0</v>
      </c>
      <c r="M62" s="45"/>
      <c r="N62" s="43">
        <f t="shared" si="16"/>
        <v>0</v>
      </c>
      <c r="O62" s="45"/>
      <c r="P62" s="43">
        <f t="shared" si="17"/>
        <v>0</v>
      </c>
      <c r="Q62" s="50">
        <f t="shared" si="18"/>
        <v>0</v>
      </c>
      <c r="R62" s="45"/>
      <c r="S62" s="43">
        <f>IF(Ppto_GLOBAL!$L$17&lt;&gt;0,$H62*R62,0)</f>
        <v>0</v>
      </c>
      <c r="T62" s="50">
        <f t="shared" si="19"/>
        <v>0</v>
      </c>
    </row>
    <row r="63" spans="2:20" ht="13.15" customHeight="1" x14ac:dyDescent="0.3">
      <c r="B63" s="244" t="str">
        <f>Ppto_GLOBAL!B80</f>
        <v xml:space="preserve">   6.1.2.11. Otros (especificar): seguros alumnos</v>
      </c>
      <c r="C63" s="245"/>
      <c r="D63" s="245"/>
      <c r="E63" s="245"/>
      <c r="F63" s="245"/>
      <c r="G63" s="245"/>
      <c r="H63" s="57">
        <f>Ppto_GLOBAL!M80</f>
        <v>0</v>
      </c>
      <c r="I63" s="45"/>
      <c r="J63" s="43">
        <f t="shared" si="14"/>
        <v>0</v>
      </c>
      <c r="K63" s="45"/>
      <c r="L63" s="43">
        <f t="shared" si="15"/>
        <v>0</v>
      </c>
      <c r="M63" s="45"/>
      <c r="N63" s="43">
        <f t="shared" si="16"/>
        <v>0</v>
      </c>
      <c r="O63" s="45"/>
      <c r="P63" s="43">
        <f t="shared" si="17"/>
        <v>0</v>
      </c>
      <c r="Q63" s="50">
        <f t="shared" si="18"/>
        <v>0</v>
      </c>
      <c r="R63" s="45"/>
      <c r="S63" s="43">
        <f>IF(Ppto_GLOBAL!$L$17&lt;&gt;0,$H63*R63,0)</f>
        <v>0</v>
      </c>
      <c r="T63" s="50">
        <f t="shared" si="19"/>
        <v>0</v>
      </c>
    </row>
    <row r="64" spans="2:20" ht="13.9" customHeight="1" x14ac:dyDescent="0.3">
      <c r="B64" s="193" t="s">
        <v>43</v>
      </c>
      <c r="C64" s="194"/>
      <c r="D64" s="194"/>
      <c r="E64" s="194"/>
      <c r="F64" s="194"/>
      <c r="G64" s="168"/>
      <c r="H64" s="55">
        <f>SUM(H53:H63)</f>
        <v>0</v>
      </c>
      <c r="I64" s="62" t="e">
        <f>J64/$H$64</f>
        <v>#DIV/0!</v>
      </c>
      <c r="J64" s="51">
        <f>SUM(J53:J63)</f>
        <v>0</v>
      </c>
      <c r="K64" s="62" t="e">
        <f>L64/$H$64</f>
        <v>#DIV/0!</v>
      </c>
      <c r="L64" s="51">
        <f>SUM(L53:L63)</f>
        <v>0</v>
      </c>
      <c r="M64" s="62" t="e">
        <f>N64/$H$64</f>
        <v>#DIV/0!</v>
      </c>
      <c r="N64" s="51">
        <f>SUM(N53:N63)</f>
        <v>0</v>
      </c>
      <c r="O64" s="62" t="e">
        <f>P64/$H$64</f>
        <v>#DIV/0!</v>
      </c>
      <c r="P64" s="51">
        <f>SUM(P53:P63)</f>
        <v>0</v>
      </c>
      <c r="Q64" s="52">
        <f>J64-L64-N64-P64</f>
        <v>0</v>
      </c>
      <c r="R64" s="62" t="e">
        <f>S64/$H$64</f>
        <v>#DIV/0!</v>
      </c>
      <c r="S64" s="51">
        <f>SUM(S53:S63)</f>
        <v>0</v>
      </c>
      <c r="T64" s="52">
        <f>H64-J64-S64</f>
        <v>0</v>
      </c>
    </row>
    <row r="65" spans="2:20" ht="3.75" customHeight="1" x14ac:dyDescent="0.3">
      <c r="B65" s="41"/>
      <c r="C65" s="41"/>
      <c r="D65" s="41"/>
      <c r="E65" s="41"/>
      <c r="F65" s="41"/>
      <c r="G65" s="41"/>
      <c r="H65" s="22"/>
      <c r="T65" s="56"/>
    </row>
    <row r="66" spans="2:20" ht="30.75" customHeight="1" x14ac:dyDescent="0.3">
      <c r="B66" s="171" t="s">
        <v>144</v>
      </c>
      <c r="C66" s="172"/>
      <c r="D66" s="172"/>
      <c r="E66" s="172"/>
      <c r="F66" s="172"/>
      <c r="G66" s="173"/>
      <c r="H66" s="49" t="s">
        <v>151</v>
      </c>
      <c r="I66" s="49" t="s">
        <v>152</v>
      </c>
      <c r="J66" s="49" t="s">
        <v>167</v>
      </c>
      <c r="K66" s="49" t="s">
        <v>152</v>
      </c>
      <c r="L66" s="49" t="s">
        <v>167</v>
      </c>
      <c r="M66" s="49" t="s">
        <v>152</v>
      </c>
      <c r="N66" s="49" t="s">
        <v>167</v>
      </c>
      <c r="O66" s="49" t="s">
        <v>152</v>
      </c>
      <c r="P66" s="49" t="s">
        <v>167</v>
      </c>
      <c r="Q66" s="49" t="s">
        <v>152</v>
      </c>
      <c r="R66" s="49" t="s">
        <v>152</v>
      </c>
      <c r="S66" s="49" t="s">
        <v>167</v>
      </c>
      <c r="T66" s="65" t="s">
        <v>148</v>
      </c>
    </row>
    <row r="67" spans="2:20" ht="12.75" customHeight="1" x14ac:dyDescent="0.3">
      <c r="B67" s="244" t="str">
        <f>Ppto_GLOBAL!B85</f>
        <v xml:space="preserve">   6.2.1. Arrendamientos y cánones </v>
      </c>
      <c r="C67" s="245"/>
      <c r="D67" s="245"/>
      <c r="E67" s="245"/>
      <c r="F67" s="245"/>
      <c r="G67" s="245"/>
      <c r="H67" s="57">
        <f>Ppto_GLOBAL!M85</f>
        <v>0</v>
      </c>
      <c r="I67" s="45"/>
      <c r="J67" s="43">
        <f t="shared" ref="J67:J76" si="20">$H67*I67</f>
        <v>0</v>
      </c>
      <c r="K67" s="45"/>
      <c r="L67" s="43">
        <f t="shared" ref="L67:L76" si="21">$J67*K67</f>
        <v>0</v>
      </c>
      <c r="M67" s="45"/>
      <c r="N67" s="43">
        <f t="shared" ref="N67:N76" si="22">$J67*M67</f>
        <v>0</v>
      </c>
      <c r="O67" s="45"/>
      <c r="P67" s="43">
        <f t="shared" ref="P67:P76" si="23">$J67*O67</f>
        <v>0</v>
      </c>
      <c r="Q67" s="50">
        <f t="shared" ref="Q67:Q76" si="24">J67-L67-N67-P67</f>
        <v>0</v>
      </c>
      <c r="R67" s="45"/>
      <c r="S67" s="43">
        <f>IF(Ppto_GLOBAL!$L$17&lt;&gt;0,$H67*R67,0)</f>
        <v>0</v>
      </c>
      <c r="T67" s="50">
        <f t="shared" ref="T67:T76" si="25">H67-J67-S67</f>
        <v>0</v>
      </c>
    </row>
    <row r="68" spans="2:20" ht="12.75" customHeight="1" x14ac:dyDescent="0.3">
      <c r="B68" s="244" t="str">
        <f>Ppto_GLOBAL!B86</f>
        <v xml:space="preserve">   6.2.2. Reparaciones y conservación</v>
      </c>
      <c r="C68" s="245"/>
      <c r="D68" s="245"/>
      <c r="E68" s="245"/>
      <c r="F68" s="245"/>
      <c r="G68" s="245"/>
      <c r="H68" s="57">
        <f>Ppto_GLOBAL!M86</f>
        <v>0</v>
      </c>
      <c r="I68" s="45"/>
      <c r="J68" s="43">
        <f t="shared" si="20"/>
        <v>0</v>
      </c>
      <c r="K68" s="45"/>
      <c r="L68" s="43">
        <f t="shared" si="21"/>
        <v>0</v>
      </c>
      <c r="M68" s="45"/>
      <c r="N68" s="43">
        <f t="shared" si="22"/>
        <v>0</v>
      </c>
      <c r="O68" s="45"/>
      <c r="P68" s="43">
        <f t="shared" si="23"/>
        <v>0</v>
      </c>
      <c r="Q68" s="50">
        <f t="shared" si="24"/>
        <v>0</v>
      </c>
      <c r="R68" s="45"/>
      <c r="S68" s="43">
        <f>IF(Ppto_GLOBAL!$L$17&lt;&gt;0,$H68*R68,0)</f>
        <v>0</v>
      </c>
      <c r="T68" s="50">
        <f t="shared" si="25"/>
        <v>0</v>
      </c>
    </row>
    <row r="69" spans="2:20" ht="12.75" customHeight="1" x14ac:dyDescent="0.3">
      <c r="B69" s="244" t="str">
        <f>Ppto_GLOBAL!B87</f>
        <v xml:space="preserve">   6.2.3. Servicios de profesionales independientes</v>
      </c>
      <c r="C69" s="245"/>
      <c r="D69" s="245"/>
      <c r="E69" s="245"/>
      <c r="F69" s="245"/>
      <c r="G69" s="245"/>
      <c r="H69" s="57">
        <f>Ppto_GLOBAL!M87</f>
        <v>0</v>
      </c>
      <c r="I69" s="45"/>
      <c r="J69" s="43">
        <f t="shared" si="20"/>
        <v>0</v>
      </c>
      <c r="K69" s="45"/>
      <c r="L69" s="43">
        <f t="shared" si="21"/>
        <v>0</v>
      </c>
      <c r="M69" s="45"/>
      <c r="N69" s="43">
        <f t="shared" si="22"/>
        <v>0</v>
      </c>
      <c r="O69" s="45"/>
      <c r="P69" s="43">
        <f t="shared" si="23"/>
        <v>0</v>
      </c>
      <c r="Q69" s="50">
        <f t="shared" si="24"/>
        <v>0</v>
      </c>
      <c r="R69" s="45"/>
      <c r="S69" s="43">
        <f>IF(Ppto_GLOBAL!$L$17&lt;&gt;0,$H69*R69,0)</f>
        <v>0</v>
      </c>
      <c r="T69" s="50">
        <f t="shared" si="25"/>
        <v>0</v>
      </c>
    </row>
    <row r="70" spans="2:20" ht="12.75" customHeight="1" x14ac:dyDescent="0.3">
      <c r="B70" s="244" t="str">
        <f>Ppto_GLOBAL!B88</f>
        <v xml:space="preserve">   6.2.4. Transportes</v>
      </c>
      <c r="C70" s="245"/>
      <c r="D70" s="245"/>
      <c r="E70" s="245"/>
      <c r="F70" s="245"/>
      <c r="G70" s="245"/>
      <c r="H70" s="57">
        <f>Ppto_GLOBAL!M88</f>
        <v>0</v>
      </c>
      <c r="I70" s="45"/>
      <c r="J70" s="43">
        <f t="shared" si="20"/>
        <v>0</v>
      </c>
      <c r="K70" s="45"/>
      <c r="L70" s="43">
        <f t="shared" si="21"/>
        <v>0</v>
      </c>
      <c r="M70" s="45"/>
      <c r="N70" s="43">
        <f t="shared" si="22"/>
        <v>0</v>
      </c>
      <c r="O70" s="45"/>
      <c r="P70" s="43">
        <f t="shared" si="23"/>
        <v>0</v>
      </c>
      <c r="Q70" s="50">
        <f t="shared" si="24"/>
        <v>0</v>
      </c>
      <c r="R70" s="45"/>
      <c r="S70" s="43">
        <f>IF(Ppto_GLOBAL!$L$17&lt;&gt;0,$H70*R70,0)</f>
        <v>0</v>
      </c>
      <c r="T70" s="50">
        <f t="shared" si="25"/>
        <v>0</v>
      </c>
    </row>
    <row r="71" spans="2:20" ht="12.75" customHeight="1" x14ac:dyDescent="0.3">
      <c r="B71" s="244" t="str">
        <f>Ppto_GLOBAL!B89</f>
        <v xml:space="preserve">   6.2.5. Primas de seguros (solo las consideradas como costes indirectos)</v>
      </c>
      <c r="C71" s="245"/>
      <c r="D71" s="245"/>
      <c r="E71" s="245"/>
      <c r="F71" s="245"/>
      <c r="G71" s="245"/>
      <c r="H71" s="57">
        <f>Ppto_GLOBAL!M89</f>
        <v>0</v>
      </c>
      <c r="I71" s="45"/>
      <c r="J71" s="43">
        <f t="shared" si="20"/>
        <v>0</v>
      </c>
      <c r="K71" s="45"/>
      <c r="L71" s="43">
        <f t="shared" si="21"/>
        <v>0</v>
      </c>
      <c r="M71" s="45"/>
      <c r="N71" s="43">
        <f t="shared" si="22"/>
        <v>0</v>
      </c>
      <c r="O71" s="45"/>
      <c r="P71" s="43">
        <f t="shared" si="23"/>
        <v>0</v>
      </c>
      <c r="Q71" s="50">
        <f t="shared" si="24"/>
        <v>0</v>
      </c>
      <c r="R71" s="45"/>
      <c r="S71" s="43">
        <f>IF(Ppto_GLOBAL!$L$17&lt;&gt;0,$H71*R71,0)</f>
        <v>0</v>
      </c>
      <c r="T71" s="50">
        <f t="shared" si="25"/>
        <v>0</v>
      </c>
    </row>
    <row r="72" spans="2:20" ht="12.75" customHeight="1" x14ac:dyDescent="0.3">
      <c r="B72" s="244" t="str">
        <f>Ppto_GLOBAL!B90</f>
        <v xml:space="preserve">   6.2.7. Publicidad, propaganda y relaciones públicas</v>
      </c>
      <c r="C72" s="245"/>
      <c r="D72" s="245"/>
      <c r="E72" s="245"/>
      <c r="F72" s="245"/>
      <c r="G72" s="245"/>
      <c r="H72" s="57">
        <f>Ppto_GLOBAL!M90</f>
        <v>0</v>
      </c>
      <c r="I72" s="45"/>
      <c r="J72" s="43">
        <f t="shared" si="20"/>
        <v>0</v>
      </c>
      <c r="K72" s="45"/>
      <c r="L72" s="43">
        <f t="shared" si="21"/>
        <v>0</v>
      </c>
      <c r="M72" s="45"/>
      <c r="N72" s="43">
        <f t="shared" si="22"/>
        <v>0</v>
      </c>
      <c r="O72" s="45"/>
      <c r="P72" s="43">
        <f t="shared" si="23"/>
        <v>0</v>
      </c>
      <c r="Q72" s="50">
        <f t="shared" si="24"/>
        <v>0</v>
      </c>
      <c r="R72" s="45"/>
      <c r="S72" s="43">
        <f>IF(Ppto_GLOBAL!$L$17&lt;&gt;0,$H72*R72,0)</f>
        <v>0</v>
      </c>
      <c r="T72" s="50">
        <f t="shared" si="25"/>
        <v>0</v>
      </c>
    </row>
    <row r="73" spans="2:20" ht="12.75" customHeight="1" x14ac:dyDescent="0.3">
      <c r="B73" s="244" t="str">
        <f>Ppto_GLOBAL!B91</f>
        <v xml:space="preserve">   6.2.8. Suministros</v>
      </c>
      <c r="C73" s="245"/>
      <c r="D73" s="245"/>
      <c r="E73" s="245"/>
      <c r="F73" s="245"/>
      <c r="G73" s="245"/>
      <c r="H73" s="57">
        <f>Ppto_GLOBAL!M91</f>
        <v>0</v>
      </c>
      <c r="I73" s="45"/>
      <c r="J73" s="43">
        <f t="shared" si="20"/>
        <v>0</v>
      </c>
      <c r="K73" s="45"/>
      <c r="L73" s="43">
        <f t="shared" si="21"/>
        <v>0</v>
      </c>
      <c r="M73" s="45"/>
      <c r="N73" s="43">
        <f t="shared" si="22"/>
        <v>0</v>
      </c>
      <c r="O73" s="45"/>
      <c r="P73" s="43">
        <f t="shared" si="23"/>
        <v>0</v>
      </c>
      <c r="Q73" s="50">
        <f t="shared" si="24"/>
        <v>0</v>
      </c>
      <c r="R73" s="45"/>
      <c r="S73" s="43">
        <f>IF(Ppto_GLOBAL!$L$17&lt;&gt;0,$H73*R73,0)</f>
        <v>0</v>
      </c>
      <c r="T73" s="50">
        <f t="shared" si="25"/>
        <v>0</v>
      </c>
    </row>
    <row r="74" spans="2:20" ht="12.75" customHeight="1" x14ac:dyDescent="0.3">
      <c r="B74" s="244" t="str">
        <f>Ppto_GLOBAL!B92</f>
        <v xml:space="preserve">   6.2.9. Otros servicios</v>
      </c>
      <c r="C74" s="245"/>
      <c r="D74" s="245"/>
      <c r="E74" s="245"/>
      <c r="F74" s="245"/>
      <c r="G74" s="245"/>
      <c r="H74" s="57">
        <f>Ppto_GLOBAL!M92</f>
        <v>0</v>
      </c>
      <c r="I74" s="45"/>
      <c r="J74" s="43">
        <f t="shared" si="20"/>
        <v>0</v>
      </c>
      <c r="K74" s="45"/>
      <c r="L74" s="43">
        <f t="shared" si="21"/>
        <v>0</v>
      </c>
      <c r="M74" s="45"/>
      <c r="N74" s="43">
        <f t="shared" si="22"/>
        <v>0</v>
      </c>
      <c r="O74" s="45"/>
      <c r="P74" s="43">
        <f t="shared" si="23"/>
        <v>0</v>
      </c>
      <c r="Q74" s="50">
        <f t="shared" si="24"/>
        <v>0</v>
      </c>
      <c r="R74" s="45"/>
      <c r="S74" s="43">
        <f>IF(Ppto_GLOBAL!$L$17&lt;&gt;0,$H74*R74,0)</f>
        <v>0</v>
      </c>
      <c r="T74" s="50">
        <f t="shared" si="25"/>
        <v>0</v>
      </c>
    </row>
    <row r="75" spans="2:20" ht="12.75" customHeight="1" x14ac:dyDescent="0.3">
      <c r="B75" s="244" t="str">
        <f>Ppto_GLOBAL!B93</f>
        <v xml:space="preserve">   6.2.10. Personal de administración, gestión y dirección</v>
      </c>
      <c r="C75" s="245"/>
      <c r="D75" s="245"/>
      <c r="E75" s="245"/>
      <c r="F75" s="245"/>
      <c r="G75" s="245"/>
      <c r="H75" s="57">
        <f>Ppto_GLOBAL!M93</f>
        <v>0</v>
      </c>
      <c r="I75" s="45"/>
      <c r="J75" s="43">
        <f>$H75*I75</f>
        <v>0</v>
      </c>
      <c r="K75" s="45"/>
      <c r="L75" s="43">
        <f t="shared" si="21"/>
        <v>0</v>
      </c>
      <c r="M75" s="45"/>
      <c r="N75" s="43">
        <f t="shared" si="22"/>
        <v>0</v>
      </c>
      <c r="O75" s="45"/>
      <c r="P75" s="43">
        <f t="shared" si="23"/>
        <v>0</v>
      </c>
      <c r="Q75" s="50">
        <f t="shared" si="24"/>
        <v>0</v>
      </c>
      <c r="R75" s="45"/>
      <c r="S75" s="43">
        <f>IF(Ppto_GLOBAL!$L$17&lt;&gt;0,$H75*R75,0)</f>
        <v>0</v>
      </c>
      <c r="T75" s="50">
        <f t="shared" si="25"/>
        <v>0</v>
      </c>
    </row>
    <row r="76" spans="2:20" ht="12.75" customHeight="1" x14ac:dyDescent="0.3">
      <c r="B76" s="244" t="str">
        <f>Ppto_GLOBAL!B94</f>
        <v xml:space="preserve">   6.2.11. Otros costes indirectos de estructura y funcionamiento de la entidad</v>
      </c>
      <c r="C76" s="245"/>
      <c r="D76" s="245"/>
      <c r="E76" s="245"/>
      <c r="F76" s="245"/>
      <c r="G76" s="245"/>
      <c r="H76" s="57">
        <f>Ppto_GLOBAL!M94</f>
        <v>0</v>
      </c>
      <c r="I76" s="45"/>
      <c r="J76" s="43">
        <f t="shared" si="20"/>
        <v>0</v>
      </c>
      <c r="K76" s="45"/>
      <c r="L76" s="43">
        <f t="shared" si="21"/>
        <v>0</v>
      </c>
      <c r="M76" s="45"/>
      <c r="N76" s="43">
        <f t="shared" si="22"/>
        <v>0</v>
      </c>
      <c r="O76" s="45"/>
      <c r="P76" s="43">
        <f t="shared" si="23"/>
        <v>0</v>
      </c>
      <c r="Q76" s="50">
        <f t="shared" si="24"/>
        <v>0</v>
      </c>
      <c r="R76" s="45"/>
      <c r="S76" s="43">
        <f>IF(Ppto_GLOBAL!$L$17&lt;&gt;0,$H76*R76,0)</f>
        <v>0</v>
      </c>
      <c r="T76" s="50">
        <f t="shared" si="25"/>
        <v>0</v>
      </c>
    </row>
    <row r="77" spans="2:20" ht="18.75" customHeight="1" x14ac:dyDescent="0.3">
      <c r="B77" s="257" t="s">
        <v>164</v>
      </c>
      <c r="C77" s="258"/>
      <c r="D77" s="258"/>
      <c r="E77" s="258"/>
      <c r="F77" s="258"/>
      <c r="G77" s="308"/>
      <c r="H77" s="55">
        <f>SUM(H67:H76)</f>
        <v>0</v>
      </c>
      <c r="I77" s="62" t="e">
        <f>J77/$H$77</f>
        <v>#DIV/0!</v>
      </c>
      <c r="J77" s="51">
        <f>SUM(J67:J76)</f>
        <v>0</v>
      </c>
      <c r="K77" s="62" t="e">
        <f>L77/$H$77</f>
        <v>#DIV/0!</v>
      </c>
      <c r="L77" s="51">
        <f>SUM(L67:L76)</f>
        <v>0</v>
      </c>
      <c r="M77" s="62" t="e">
        <f>N77/$H$77</f>
        <v>#DIV/0!</v>
      </c>
      <c r="N77" s="51">
        <f>SUM(N67:N76)</f>
        <v>0</v>
      </c>
      <c r="O77" s="62" t="e">
        <f>P77/$H$77</f>
        <v>#DIV/0!</v>
      </c>
      <c r="P77" s="51">
        <f>SUM(P67:P76)</f>
        <v>0</v>
      </c>
      <c r="Q77" s="52">
        <f>J77-L77-N77-P77</f>
        <v>0</v>
      </c>
      <c r="R77" s="62" t="e">
        <f>S77/$H$77</f>
        <v>#DIV/0!</v>
      </c>
      <c r="S77" s="51">
        <f>SUM(S67:S76)</f>
        <v>0</v>
      </c>
      <c r="T77" s="52">
        <f>H77-J77-S77</f>
        <v>0</v>
      </c>
    </row>
    <row r="78" spans="2:20" ht="3.75" customHeight="1" x14ac:dyDescent="0.3">
      <c r="B78" s="41"/>
      <c r="C78" s="41"/>
      <c r="D78" s="41"/>
      <c r="E78" s="41"/>
      <c r="F78" s="41"/>
      <c r="G78" s="41"/>
      <c r="H78" s="22"/>
      <c r="T78" s="56"/>
    </row>
    <row r="79" spans="2:20" ht="18" customHeight="1" x14ac:dyDescent="0.3">
      <c r="B79" s="311" t="s">
        <v>257</v>
      </c>
      <c r="C79" s="312"/>
      <c r="D79" s="312"/>
      <c r="E79" s="312"/>
      <c r="F79" s="312"/>
      <c r="G79" s="313"/>
      <c r="H79" s="94">
        <f>H64+H77</f>
        <v>0</v>
      </c>
      <c r="I79" s="95" t="e">
        <f>J79/$H$79</f>
        <v>#DIV/0!</v>
      </c>
      <c r="J79" s="94">
        <f>J64+J77</f>
        <v>0</v>
      </c>
      <c r="K79" s="95" t="e">
        <f>L79/$H$79</f>
        <v>#DIV/0!</v>
      </c>
      <c r="L79" s="94">
        <f>L64+L77</f>
        <v>0</v>
      </c>
      <c r="M79" s="95" t="e">
        <f>N79/$H$79</f>
        <v>#DIV/0!</v>
      </c>
      <c r="N79" s="94">
        <f>N64+N77</f>
        <v>0</v>
      </c>
      <c r="O79" s="95" t="e">
        <f>P79/$H$79</f>
        <v>#DIV/0!</v>
      </c>
      <c r="P79" s="94">
        <f>P64+P77</f>
        <v>0</v>
      </c>
      <c r="Q79" s="96">
        <f>J79-L79-N79-P79</f>
        <v>0</v>
      </c>
      <c r="R79" s="95" t="e">
        <f>S79/$H$79</f>
        <v>#DIV/0!</v>
      </c>
      <c r="S79" s="94">
        <f>S64+S77</f>
        <v>0</v>
      </c>
      <c r="T79" s="96">
        <f>H79-J79-S79</f>
        <v>0</v>
      </c>
    </row>
    <row r="80" spans="2:20" ht="3.75" customHeight="1" x14ac:dyDescent="0.3">
      <c r="B80" s="41"/>
      <c r="C80" s="41"/>
      <c r="D80" s="41"/>
      <c r="E80" s="41"/>
      <c r="F80" s="41"/>
      <c r="G80" s="41"/>
      <c r="H80" s="22"/>
      <c r="T80" s="56"/>
    </row>
    <row r="81" spans="2:20" ht="18" customHeight="1" x14ac:dyDescent="0.3">
      <c r="B81" s="309" t="s">
        <v>130</v>
      </c>
      <c r="C81" s="310"/>
      <c r="D81" s="310"/>
      <c r="E81" s="310"/>
      <c r="F81" s="310"/>
      <c r="G81" s="310"/>
      <c r="H81" s="94">
        <f>H50+H79</f>
        <v>0</v>
      </c>
      <c r="I81" s="95" t="e">
        <f>J81/$H$81</f>
        <v>#DIV/0!</v>
      </c>
      <c r="J81" s="94">
        <f>J50+J79</f>
        <v>0</v>
      </c>
      <c r="K81" s="95" t="e">
        <f>L81/$H$81</f>
        <v>#DIV/0!</v>
      </c>
      <c r="L81" s="94">
        <f>L50+L79</f>
        <v>0</v>
      </c>
      <c r="M81" s="95" t="e">
        <f>N81/$H$81</f>
        <v>#DIV/0!</v>
      </c>
      <c r="N81" s="94">
        <f>N50+N79</f>
        <v>0</v>
      </c>
      <c r="O81" s="95" t="e">
        <f>P81/$H$81</f>
        <v>#DIV/0!</v>
      </c>
      <c r="P81" s="94">
        <f>P50+P79</f>
        <v>0</v>
      </c>
      <c r="Q81" s="96">
        <f>J81-L81-N81-P81</f>
        <v>0</v>
      </c>
      <c r="R81" s="95" t="e">
        <f>S81/$H$81</f>
        <v>#DIV/0!</v>
      </c>
      <c r="S81" s="94">
        <f>S50+S79</f>
        <v>0</v>
      </c>
      <c r="T81" s="96">
        <f>H81-J81-S81</f>
        <v>0</v>
      </c>
    </row>
    <row r="82" spans="2:20" ht="7.5" customHeight="1" x14ac:dyDescent="0.3">
      <c r="B82" s="17"/>
      <c r="C82" s="17"/>
      <c r="D82" s="17"/>
      <c r="E82" s="17"/>
      <c r="F82" s="17"/>
      <c r="G82" s="17"/>
      <c r="H82" s="18"/>
    </row>
    <row r="83" spans="2:20" ht="14.25" customHeight="1" x14ac:dyDescent="0.3">
      <c r="B83" s="323" t="s">
        <v>329</v>
      </c>
      <c r="C83" s="323"/>
      <c r="D83" s="323"/>
      <c r="E83" s="323"/>
      <c r="F83" s="323"/>
      <c r="G83" s="323"/>
      <c r="H83" s="323"/>
      <c r="I83" s="323"/>
      <c r="J83" s="323"/>
      <c r="K83" s="323"/>
      <c r="L83" s="145"/>
      <c r="N83" s="119" t="e">
        <f>IF((L81+N81)/L83&lt;=15000,"Ok","Revisar CSO 8")</f>
        <v>#DIV/0!</v>
      </c>
      <c r="P83" s="119"/>
      <c r="S83" s="119"/>
    </row>
    <row r="84" spans="2:20" ht="7.5" customHeight="1" x14ac:dyDescent="0.3">
      <c r="B84" s="17"/>
      <c r="C84" s="17"/>
      <c r="D84" s="17"/>
      <c r="E84" s="17"/>
      <c r="F84" s="17"/>
      <c r="G84" s="17"/>
      <c r="H84" s="18"/>
    </row>
    <row r="85" spans="2:20" ht="14.25" customHeight="1" x14ac:dyDescent="0.3">
      <c r="B85" s="323" t="s">
        <v>328</v>
      </c>
      <c r="C85" s="323"/>
      <c r="D85" s="323"/>
      <c r="E85" s="323"/>
      <c r="F85" s="323"/>
      <c r="G85" s="323"/>
      <c r="H85" s="323"/>
      <c r="I85" s="323"/>
      <c r="J85" s="323"/>
      <c r="K85" s="323"/>
      <c r="L85" s="145"/>
      <c r="N85" s="119" t="e">
        <f>IF((L81+N81)/L85&lt;=8000,"Ok","Revisar CSO 8")</f>
        <v>#DIV/0!</v>
      </c>
      <c r="P85" s="119"/>
      <c r="S85" s="119"/>
    </row>
  </sheetData>
  <sheetProtection algorithmName="SHA-512" hashValue="xrmmVvAFYbLDitKBQYjNmuJc6EDQAxS52ZnVQQi5CVlhFh2UCpHacilJO0r43PXWEEv9axQk5snZWlr5tOeECg==" saltValue="lufdPEEV1f6mouOuogCLYA==" spinCount="100000" sheet="1" formatCells="0" formatRows="0" insertRows="0" deleteRows="0"/>
  <dataConsolidate/>
  <mergeCells count="95">
    <mergeCell ref="B83:K83"/>
    <mergeCell ref="B85:K85"/>
    <mergeCell ref="B7:H7"/>
    <mergeCell ref="J7:S7"/>
    <mergeCell ref="A9:G9"/>
    <mergeCell ref="B20:G20"/>
    <mergeCell ref="B15:G15"/>
    <mergeCell ref="B16:G16"/>
    <mergeCell ref="B17:G17"/>
    <mergeCell ref="B18:G18"/>
    <mergeCell ref="B19:G19"/>
    <mergeCell ref="B27:G27"/>
    <mergeCell ref="B28:G28"/>
    <mergeCell ref="B21:G21"/>
    <mergeCell ref="B22:G22"/>
    <mergeCell ref="B23:G23"/>
    <mergeCell ref="A1:U1"/>
    <mergeCell ref="B2:T2"/>
    <mergeCell ref="M4:N4"/>
    <mergeCell ref="O4:P4"/>
    <mergeCell ref="R4:S4"/>
    <mergeCell ref="T10:T12"/>
    <mergeCell ref="B11:G11"/>
    <mergeCell ref="B12:G12"/>
    <mergeCell ref="B13:G13"/>
    <mergeCell ref="B14:G14"/>
    <mergeCell ref="R10:S11"/>
    <mergeCell ref="O11:P11"/>
    <mergeCell ref="I10:Q10"/>
    <mergeCell ref="Q11:Q12"/>
    <mergeCell ref="B24:G24"/>
    <mergeCell ref="B25:G25"/>
    <mergeCell ref="B26:G26"/>
    <mergeCell ref="B38:G38"/>
    <mergeCell ref="T30:T32"/>
    <mergeCell ref="B31:H31"/>
    <mergeCell ref="B32:G32"/>
    <mergeCell ref="R30:S31"/>
    <mergeCell ref="I31:J31"/>
    <mergeCell ref="K31:L31"/>
    <mergeCell ref="M31:N31"/>
    <mergeCell ref="B33:G33"/>
    <mergeCell ref="B34:G34"/>
    <mergeCell ref="B35:G35"/>
    <mergeCell ref="B36:G36"/>
    <mergeCell ref="B37:G37"/>
    <mergeCell ref="B39:G39"/>
    <mergeCell ref="B40:G40"/>
    <mergeCell ref="B41:G41"/>
    <mergeCell ref="A43:H43"/>
    <mergeCell ref="B45:H45"/>
    <mergeCell ref="B59:G59"/>
    <mergeCell ref="T45:T47"/>
    <mergeCell ref="B47:G47"/>
    <mergeCell ref="B48:G48"/>
    <mergeCell ref="B50:G50"/>
    <mergeCell ref="B52:G52"/>
    <mergeCell ref="B53:G53"/>
    <mergeCell ref="R45:S46"/>
    <mergeCell ref="K46:L46"/>
    <mergeCell ref="M46:N46"/>
    <mergeCell ref="O46:P46"/>
    <mergeCell ref="Q46:Q47"/>
    <mergeCell ref="I30:Q30"/>
    <mergeCell ref="B73:G73"/>
    <mergeCell ref="B67:G67"/>
    <mergeCell ref="B68:G68"/>
    <mergeCell ref="B69:G69"/>
    <mergeCell ref="B70:G70"/>
    <mergeCell ref="B71:G71"/>
    <mergeCell ref="B72:G72"/>
    <mergeCell ref="B60:G60"/>
    <mergeCell ref="B61:G61"/>
    <mergeCell ref="B62:G62"/>
    <mergeCell ref="B63:G63"/>
    <mergeCell ref="B64:G64"/>
    <mergeCell ref="O31:P31"/>
    <mergeCell ref="Q31:Q32"/>
    <mergeCell ref="I46:J46"/>
    <mergeCell ref="B81:G81"/>
    <mergeCell ref="I11:J11"/>
    <mergeCell ref="K11:L11"/>
    <mergeCell ref="M11:N11"/>
    <mergeCell ref="B74:G74"/>
    <mergeCell ref="B75:G75"/>
    <mergeCell ref="B76:G76"/>
    <mergeCell ref="B77:G77"/>
    <mergeCell ref="B79:G79"/>
    <mergeCell ref="B66:G66"/>
    <mergeCell ref="B54:G54"/>
    <mergeCell ref="B55:G55"/>
    <mergeCell ref="B56:G56"/>
    <mergeCell ref="B57:G57"/>
    <mergeCell ref="B58:G58"/>
    <mergeCell ref="I45:Q45"/>
  </mergeCells>
  <conditionalFormatting sqref="L83 L85">
    <cfRule type="containsText" dxfId="16" priority="6" operator="containsText" text="Revisar">
      <formula>NOT(ISERROR(SEARCH("Revisar",L83)))</formula>
    </cfRule>
  </conditionalFormatting>
  <conditionalFormatting sqref="N83 N85">
    <cfRule type="containsText" dxfId="15" priority="5" operator="containsText" text="Revisar">
      <formula>NOT(ISERROR(SEARCH("Revisar",N83)))</formula>
    </cfRule>
  </conditionalFormatting>
  <conditionalFormatting sqref="P83 P85">
    <cfRule type="containsText" dxfId="14" priority="4" operator="containsText" text="Revisar">
      <formula>NOT(ISERROR(SEARCH("Revisar",P83)))</formula>
    </cfRule>
  </conditionalFormatting>
  <conditionalFormatting sqref="S83 S85">
    <cfRule type="containsText" dxfId="13" priority="2" operator="containsText" text="Revisar">
      <formula>NOT(ISERROR(SEARCH("Revisar",S83)))</formula>
    </cfRule>
  </conditionalFormatting>
  <dataValidations disablePrompts="1" count="1">
    <dataValidation type="list" allowBlank="1" showInputMessage="1" showErrorMessage="1" sqref="H42" xr:uid="{B7455CAA-054A-4E66-8ED0-A7C6A27C9A7F}">
      <formula1>Regimen</formula1>
    </dataValidation>
  </dataValidations>
  <pageMargins left="0.78740157480314965" right="0.78740157480314965" top="1.1023622047244095" bottom="0.74803149606299213" header="0.31496062992125984" footer="0.31496062992125984"/>
  <pageSetup paperSize="9" scale="69" fitToHeight="0" orientation="landscape" r:id="rId1"/>
  <headerFooter>
    <oddHeader>&amp;L&amp;G&amp;C&amp;G&amp;R&amp;G</oddHeader>
    <oddFooter>&amp;C&amp;"Arial Narrow,Normal"&amp;9&amp;A&amp;R&amp;"Arial Narrow,Normal"&amp;9Página &amp;P</oddFooter>
  </headerFooter>
  <rowBreaks count="1" manualBreakCount="1">
    <brk id="44" max="17" man="1"/>
  </rowBreaks>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W85"/>
  <sheetViews>
    <sheetView showGridLines="0" view="pageBreakPreview" topLeftCell="A61" zoomScale="120" zoomScaleNormal="100" zoomScaleSheetLayoutView="120" zoomScalePageLayoutView="130" workbookViewId="0">
      <selection activeCell="L82" sqref="L82"/>
    </sheetView>
  </sheetViews>
  <sheetFormatPr baseColWidth="10" defaultColWidth="11.42578125" defaultRowHeight="16.5" x14ac:dyDescent="0.3"/>
  <cols>
    <col min="1" max="1" width="0.7109375" style="2" customWidth="1"/>
    <col min="2" max="2" width="8.5703125" style="2" customWidth="1"/>
    <col min="3" max="3" width="6.140625" style="2" customWidth="1"/>
    <col min="4" max="4" width="10.28515625" style="2" customWidth="1"/>
    <col min="5" max="5" width="14.85546875" style="2" customWidth="1"/>
    <col min="6" max="6" width="9.28515625" style="2" customWidth="1"/>
    <col min="7" max="7" width="9.5703125" style="2" customWidth="1"/>
    <col min="8" max="8" width="13.140625" style="2" bestFit="1" customWidth="1"/>
    <col min="9" max="9" width="5.7109375" style="2" customWidth="1"/>
    <col min="10" max="10" width="10.85546875" style="2" customWidth="1"/>
    <col min="11" max="11" width="5.7109375" style="2" customWidth="1"/>
    <col min="12" max="12" width="10.85546875" style="2" customWidth="1"/>
    <col min="13" max="13" width="5.85546875" style="2" customWidth="1"/>
    <col min="14" max="14" width="10.85546875" style="2" customWidth="1"/>
    <col min="15" max="15" width="5.85546875" style="2" customWidth="1"/>
    <col min="16" max="16" width="10.85546875" style="2" customWidth="1"/>
    <col min="17" max="17" width="5.85546875" style="2" customWidth="1"/>
    <col min="18" max="18" width="10.85546875" style="2" customWidth="1"/>
    <col min="19" max="19" width="5.85546875" style="2" customWidth="1"/>
    <col min="20" max="20" width="10.85546875" style="2" customWidth="1"/>
    <col min="21" max="21" width="5.85546875" style="2" customWidth="1"/>
    <col min="22" max="22" width="10.85546875" style="2" customWidth="1"/>
    <col min="23" max="23" width="6.28515625" style="2" customWidth="1"/>
    <col min="24" max="24" width="0.85546875" style="2" customWidth="1"/>
    <col min="25" max="16384" width="11.42578125" style="2"/>
  </cols>
  <sheetData>
    <row r="1" spans="1:23" x14ac:dyDescent="0.3">
      <c r="A1" s="212" t="s">
        <v>263</v>
      </c>
      <c r="B1" s="212"/>
      <c r="C1" s="212"/>
      <c r="D1" s="212"/>
      <c r="E1" s="212"/>
      <c r="F1" s="212"/>
      <c r="G1" s="212"/>
      <c r="H1" s="212"/>
      <c r="I1" s="212"/>
      <c r="J1" s="212"/>
      <c r="K1" s="212"/>
      <c r="L1" s="212"/>
      <c r="M1" s="212"/>
      <c r="N1" s="212"/>
      <c r="O1" s="212"/>
      <c r="P1" s="212"/>
      <c r="Q1" s="212"/>
      <c r="R1" s="212"/>
      <c r="S1" s="212"/>
      <c r="T1" s="212"/>
      <c r="U1" s="212"/>
      <c r="V1" s="212"/>
      <c r="W1" s="212"/>
    </row>
    <row r="2" spans="1:23" ht="20.25" customHeight="1" x14ac:dyDescent="0.3">
      <c r="B2" s="213" t="s">
        <v>247</v>
      </c>
      <c r="C2" s="213"/>
      <c r="D2" s="213"/>
      <c r="E2" s="213"/>
      <c r="F2" s="213"/>
      <c r="G2" s="213"/>
      <c r="H2" s="213"/>
      <c r="I2" s="213"/>
      <c r="J2" s="213"/>
      <c r="K2" s="213"/>
      <c r="L2" s="213"/>
      <c r="M2" s="213"/>
      <c r="N2" s="213"/>
      <c r="O2" s="213"/>
      <c r="P2" s="213"/>
      <c r="Q2" s="213"/>
      <c r="R2" s="213"/>
      <c r="S2" s="213"/>
      <c r="T2" s="213"/>
      <c r="U2" s="213"/>
      <c r="V2" s="213"/>
      <c r="W2" s="213"/>
    </row>
    <row r="3" spans="1:23" ht="6.75" customHeight="1" x14ac:dyDescent="0.3">
      <c r="B3" s="40"/>
      <c r="C3" s="40"/>
      <c r="D3" s="40"/>
      <c r="E3" s="40"/>
      <c r="F3" s="40"/>
      <c r="G3" s="40"/>
      <c r="H3" s="40"/>
    </row>
    <row r="4" spans="1:23" ht="17.25" customHeight="1" x14ac:dyDescent="0.3">
      <c r="L4" s="327"/>
      <c r="M4" s="327"/>
      <c r="N4" s="70"/>
      <c r="O4" s="70"/>
      <c r="P4" s="70"/>
      <c r="Q4" s="70"/>
      <c r="R4" s="70"/>
      <c r="S4" s="46"/>
      <c r="T4" s="47" t="s">
        <v>5</v>
      </c>
      <c r="U4" s="69">
        <f>Ppto_GLOBAL!K4</f>
        <v>0</v>
      </c>
      <c r="V4" s="328">
        <f>Ppto_GLOBAL!L4</f>
        <v>0</v>
      </c>
      <c r="W4" s="329"/>
    </row>
    <row r="5" spans="1:23" ht="2.25" customHeight="1" x14ac:dyDescent="0.3">
      <c r="H5" s="10"/>
    </row>
    <row r="6" spans="1:23" ht="21.75" customHeight="1" x14ac:dyDescent="0.3">
      <c r="A6" s="39" t="s">
        <v>155</v>
      </c>
      <c r="B6" s="48"/>
      <c r="C6" s="39"/>
      <c r="D6" s="39"/>
      <c r="E6" s="39"/>
      <c r="F6" s="39"/>
      <c r="G6" s="23"/>
      <c r="H6" s="23"/>
      <c r="K6" s="23" t="s">
        <v>122</v>
      </c>
      <c r="L6" s="23"/>
      <c r="M6" s="23"/>
      <c r="N6" s="23"/>
      <c r="O6" s="23"/>
      <c r="P6" s="23"/>
      <c r="Q6" s="23"/>
      <c r="R6" s="23"/>
      <c r="S6" s="23"/>
      <c r="T6" s="23"/>
    </row>
    <row r="7" spans="1:23" s="24" customFormat="1" ht="21.75" customHeight="1" x14ac:dyDescent="0.3">
      <c r="B7" s="288">
        <f>Ppto_GLOBAL!B9</f>
        <v>0</v>
      </c>
      <c r="C7" s="289"/>
      <c r="D7" s="289"/>
      <c r="E7" s="289"/>
      <c r="F7" s="289"/>
      <c r="G7" s="289"/>
      <c r="H7" s="289"/>
      <c r="I7" s="290"/>
      <c r="K7" s="288">
        <f>Ppto_GLOBAL!B13</f>
        <v>0</v>
      </c>
      <c r="L7" s="289"/>
      <c r="M7" s="289"/>
      <c r="N7" s="289"/>
      <c r="O7" s="289"/>
      <c r="P7" s="289"/>
      <c r="Q7" s="289"/>
      <c r="R7" s="289"/>
      <c r="S7" s="289"/>
      <c r="T7" s="289"/>
      <c r="U7" s="289"/>
      <c r="V7" s="289"/>
      <c r="W7" s="290"/>
    </row>
    <row r="8" spans="1:23" ht="6.75" customHeight="1" x14ac:dyDescent="0.3"/>
    <row r="9" spans="1:23" ht="21.75" customHeight="1" x14ac:dyDescent="0.3">
      <c r="A9" s="203" t="s">
        <v>159</v>
      </c>
      <c r="B9" s="203"/>
      <c r="C9" s="203"/>
      <c r="D9" s="203"/>
      <c r="E9" s="203"/>
      <c r="F9" s="203"/>
      <c r="G9" s="203"/>
    </row>
    <row r="10" spans="1:23" ht="6.75" customHeight="1" x14ac:dyDescent="0.3">
      <c r="A10" s="39"/>
      <c r="B10" s="39"/>
      <c r="C10" s="39"/>
      <c r="D10" s="39"/>
      <c r="E10" s="39"/>
      <c r="F10" s="39"/>
      <c r="G10" s="39"/>
      <c r="I10" s="330" t="s">
        <v>162</v>
      </c>
      <c r="J10" s="331"/>
      <c r="K10" s="330" t="s">
        <v>203</v>
      </c>
      <c r="L10" s="331"/>
      <c r="M10" s="330" t="s">
        <v>204</v>
      </c>
      <c r="N10" s="331"/>
      <c r="O10" s="330" t="s">
        <v>205</v>
      </c>
      <c r="P10" s="331"/>
      <c r="Q10" s="330" t="s">
        <v>206</v>
      </c>
      <c r="R10" s="331"/>
      <c r="S10" s="330" t="s">
        <v>207</v>
      </c>
      <c r="T10" s="331"/>
      <c r="U10" s="330" t="s">
        <v>208</v>
      </c>
      <c r="V10" s="331"/>
      <c r="W10" s="282" t="s">
        <v>148</v>
      </c>
    </row>
    <row r="11" spans="1:23" ht="12.75" customHeight="1" x14ac:dyDescent="0.3">
      <c r="A11" s="3"/>
      <c r="B11" s="223" t="s">
        <v>160</v>
      </c>
      <c r="C11" s="223"/>
      <c r="D11" s="223"/>
      <c r="E11" s="223"/>
      <c r="F11" s="223"/>
      <c r="G11" s="223"/>
      <c r="H11" s="3"/>
      <c r="I11" s="332"/>
      <c r="J11" s="333"/>
      <c r="K11" s="332"/>
      <c r="L11" s="333"/>
      <c r="M11" s="332"/>
      <c r="N11" s="333"/>
      <c r="O11" s="332"/>
      <c r="P11" s="333"/>
      <c r="Q11" s="332"/>
      <c r="R11" s="333"/>
      <c r="S11" s="332"/>
      <c r="T11" s="333"/>
      <c r="U11" s="332"/>
      <c r="V11" s="333"/>
      <c r="W11" s="283"/>
    </row>
    <row r="12" spans="1:23" ht="24.75" customHeight="1" x14ac:dyDescent="0.3">
      <c r="B12" s="231" t="s">
        <v>54</v>
      </c>
      <c r="C12" s="267"/>
      <c r="D12" s="267"/>
      <c r="E12" s="267"/>
      <c r="F12" s="267"/>
      <c r="G12" s="232"/>
      <c r="H12" s="49" t="s">
        <v>151</v>
      </c>
      <c r="I12" s="49" t="s">
        <v>152</v>
      </c>
      <c r="J12" s="49" t="s">
        <v>163</v>
      </c>
      <c r="K12" s="49" t="s">
        <v>152</v>
      </c>
      <c r="L12" s="49" t="s">
        <v>163</v>
      </c>
      <c r="M12" s="49" t="s">
        <v>152</v>
      </c>
      <c r="N12" s="49" t="s">
        <v>163</v>
      </c>
      <c r="O12" s="49" t="s">
        <v>152</v>
      </c>
      <c r="P12" s="49" t="s">
        <v>163</v>
      </c>
      <c r="Q12" s="49" t="s">
        <v>152</v>
      </c>
      <c r="R12" s="49" t="s">
        <v>163</v>
      </c>
      <c r="S12" s="49" t="s">
        <v>152</v>
      </c>
      <c r="T12" s="49" t="s">
        <v>163</v>
      </c>
      <c r="U12" s="49" t="s">
        <v>152</v>
      </c>
      <c r="V12" s="49" t="s">
        <v>163</v>
      </c>
      <c r="W12" s="284"/>
    </row>
    <row r="13" spans="1:23" ht="13.5" customHeight="1" x14ac:dyDescent="0.3">
      <c r="B13" s="272">
        <f>Ppto_GLOBAL!B31</f>
        <v>0</v>
      </c>
      <c r="C13" s="273"/>
      <c r="D13" s="273"/>
      <c r="E13" s="273"/>
      <c r="F13" s="273"/>
      <c r="G13" s="274"/>
      <c r="H13" s="43">
        <f>Ppto_GLOBAL!M31</f>
        <v>0</v>
      </c>
      <c r="I13" s="45"/>
      <c r="J13" s="43">
        <f>$H13*I13</f>
        <v>0</v>
      </c>
      <c r="K13" s="45"/>
      <c r="L13" s="43">
        <f>$H13*K13</f>
        <v>0</v>
      </c>
      <c r="M13" s="45"/>
      <c r="N13" s="43">
        <f>$H13*M13</f>
        <v>0</v>
      </c>
      <c r="O13" s="45"/>
      <c r="P13" s="43">
        <f>$H13*O13</f>
        <v>0</v>
      </c>
      <c r="Q13" s="45"/>
      <c r="R13" s="43">
        <f>$H13*Q13</f>
        <v>0</v>
      </c>
      <c r="S13" s="45"/>
      <c r="T13" s="43">
        <f>$H13*S13</f>
        <v>0</v>
      </c>
      <c r="U13" s="45"/>
      <c r="V13" s="43">
        <f>$H13*U13</f>
        <v>0</v>
      </c>
      <c r="W13" s="50">
        <f>H13-J13-L13-N13-P13-R13-T13-V13</f>
        <v>0</v>
      </c>
    </row>
    <row r="14" spans="1:23" ht="13.5" customHeight="1" x14ac:dyDescent="0.3">
      <c r="B14" s="272">
        <f>Ppto_GLOBAL!B32</f>
        <v>0</v>
      </c>
      <c r="C14" s="273"/>
      <c r="D14" s="273"/>
      <c r="E14" s="273"/>
      <c r="F14" s="273"/>
      <c r="G14" s="274"/>
      <c r="H14" s="43">
        <f>Ppto_GLOBAL!M32</f>
        <v>0</v>
      </c>
      <c r="I14" s="45"/>
      <c r="J14" s="43">
        <f t="shared" ref="J14:J20" si="0">$H14*I14</f>
        <v>0</v>
      </c>
      <c r="K14" s="45"/>
      <c r="L14" s="43">
        <f t="shared" ref="L14:L27" si="1">$H14*K14</f>
        <v>0</v>
      </c>
      <c r="M14" s="45"/>
      <c r="N14" s="43">
        <f t="shared" ref="N14:N27" si="2">$H14*M14</f>
        <v>0</v>
      </c>
      <c r="O14" s="45"/>
      <c r="P14" s="43">
        <f t="shared" ref="P14:P27" si="3">$H14*O14</f>
        <v>0</v>
      </c>
      <c r="Q14" s="45"/>
      <c r="R14" s="43">
        <f t="shared" ref="R14:R27" si="4">$H14*Q14</f>
        <v>0</v>
      </c>
      <c r="S14" s="45"/>
      <c r="T14" s="43">
        <f t="shared" ref="T14:T27" si="5">$H14*S14</f>
        <v>0</v>
      </c>
      <c r="U14" s="45"/>
      <c r="V14" s="43">
        <f t="shared" ref="V14:V27" si="6">$H14*U14</f>
        <v>0</v>
      </c>
      <c r="W14" s="50">
        <f t="shared" ref="W14:W20" si="7">H14-J14-L14-N14-P14-R14-T14-V14</f>
        <v>0</v>
      </c>
    </row>
    <row r="15" spans="1:23" ht="13.5" customHeight="1" x14ac:dyDescent="0.3">
      <c r="B15" s="272">
        <f>Ppto_GLOBAL!B33</f>
        <v>0</v>
      </c>
      <c r="C15" s="273"/>
      <c r="D15" s="273"/>
      <c r="E15" s="273"/>
      <c r="F15" s="273"/>
      <c r="G15" s="274"/>
      <c r="H15" s="43">
        <f>Ppto_GLOBAL!M33</f>
        <v>0</v>
      </c>
      <c r="I15" s="45"/>
      <c r="J15" s="43">
        <f t="shared" si="0"/>
        <v>0</v>
      </c>
      <c r="K15" s="45"/>
      <c r="L15" s="43">
        <f t="shared" si="1"/>
        <v>0</v>
      </c>
      <c r="M15" s="45"/>
      <c r="N15" s="43">
        <f t="shared" si="2"/>
        <v>0</v>
      </c>
      <c r="O15" s="45"/>
      <c r="P15" s="43">
        <f t="shared" si="3"/>
        <v>0</v>
      </c>
      <c r="Q15" s="45"/>
      <c r="R15" s="43">
        <f t="shared" si="4"/>
        <v>0</v>
      </c>
      <c r="S15" s="45"/>
      <c r="T15" s="43">
        <f t="shared" si="5"/>
        <v>0</v>
      </c>
      <c r="U15" s="45"/>
      <c r="V15" s="43">
        <f t="shared" si="6"/>
        <v>0</v>
      </c>
      <c r="W15" s="50">
        <f t="shared" si="7"/>
        <v>0</v>
      </c>
    </row>
    <row r="16" spans="1:23" ht="13.5" customHeight="1" x14ac:dyDescent="0.3">
      <c r="B16" s="272">
        <f>Ppto_GLOBAL!B34</f>
        <v>0</v>
      </c>
      <c r="C16" s="273"/>
      <c r="D16" s="273"/>
      <c r="E16" s="273"/>
      <c r="F16" s="273"/>
      <c r="G16" s="274"/>
      <c r="H16" s="43">
        <f>Ppto_GLOBAL!M34</f>
        <v>0</v>
      </c>
      <c r="I16" s="45"/>
      <c r="J16" s="43">
        <f t="shared" si="0"/>
        <v>0</v>
      </c>
      <c r="K16" s="45"/>
      <c r="L16" s="43">
        <f t="shared" si="1"/>
        <v>0</v>
      </c>
      <c r="M16" s="45"/>
      <c r="N16" s="43">
        <f t="shared" si="2"/>
        <v>0</v>
      </c>
      <c r="O16" s="45"/>
      <c r="P16" s="43">
        <f t="shared" si="3"/>
        <v>0</v>
      </c>
      <c r="Q16" s="45"/>
      <c r="R16" s="43">
        <f t="shared" si="4"/>
        <v>0</v>
      </c>
      <c r="S16" s="45"/>
      <c r="T16" s="43">
        <f t="shared" si="5"/>
        <v>0</v>
      </c>
      <c r="U16" s="45"/>
      <c r="V16" s="43">
        <f t="shared" si="6"/>
        <v>0</v>
      </c>
      <c r="W16" s="50">
        <f t="shared" si="7"/>
        <v>0</v>
      </c>
    </row>
    <row r="17" spans="1:23" ht="13.5" customHeight="1" x14ac:dyDescent="0.3">
      <c r="B17" s="272">
        <f>Ppto_GLOBAL!B35</f>
        <v>0</v>
      </c>
      <c r="C17" s="273"/>
      <c r="D17" s="273"/>
      <c r="E17" s="273"/>
      <c r="F17" s="273"/>
      <c r="G17" s="274"/>
      <c r="H17" s="43">
        <f>Ppto_GLOBAL!M35</f>
        <v>0</v>
      </c>
      <c r="I17" s="45"/>
      <c r="J17" s="43">
        <f t="shared" si="0"/>
        <v>0</v>
      </c>
      <c r="K17" s="45"/>
      <c r="L17" s="43">
        <f t="shared" si="1"/>
        <v>0</v>
      </c>
      <c r="M17" s="45"/>
      <c r="N17" s="43">
        <f t="shared" si="2"/>
        <v>0</v>
      </c>
      <c r="O17" s="45"/>
      <c r="P17" s="43">
        <f t="shared" si="3"/>
        <v>0</v>
      </c>
      <c r="Q17" s="45"/>
      <c r="R17" s="43">
        <f t="shared" si="4"/>
        <v>0</v>
      </c>
      <c r="S17" s="45"/>
      <c r="T17" s="43">
        <f t="shared" si="5"/>
        <v>0</v>
      </c>
      <c r="U17" s="45"/>
      <c r="V17" s="43">
        <f t="shared" si="6"/>
        <v>0</v>
      </c>
      <c r="W17" s="50">
        <f t="shared" si="7"/>
        <v>0</v>
      </c>
    </row>
    <row r="18" spans="1:23" ht="13.5" customHeight="1" x14ac:dyDescent="0.3">
      <c r="B18" s="272">
        <f>Ppto_GLOBAL!B36</f>
        <v>0</v>
      </c>
      <c r="C18" s="273"/>
      <c r="D18" s="273"/>
      <c r="E18" s="273"/>
      <c r="F18" s="273"/>
      <c r="G18" s="274"/>
      <c r="H18" s="43">
        <f>Ppto_GLOBAL!M36</f>
        <v>0</v>
      </c>
      <c r="I18" s="45"/>
      <c r="J18" s="43">
        <f t="shared" si="0"/>
        <v>0</v>
      </c>
      <c r="K18" s="45"/>
      <c r="L18" s="43">
        <f t="shared" si="1"/>
        <v>0</v>
      </c>
      <c r="M18" s="45"/>
      <c r="N18" s="43">
        <f t="shared" si="2"/>
        <v>0</v>
      </c>
      <c r="O18" s="45"/>
      <c r="P18" s="43">
        <f t="shared" si="3"/>
        <v>0</v>
      </c>
      <c r="Q18" s="45"/>
      <c r="R18" s="43">
        <f t="shared" si="4"/>
        <v>0</v>
      </c>
      <c r="S18" s="45"/>
      <c r="T18" s="43">
        <f t="shared" si="5"/>
        <v>0</v>
      </c>
      <c r="U18" s="45"/>
      <c r="V18" s="43">
        <f t="shared" si="6"/>
        <v>0</v>
      </c>
      <c r="W18" s="50">
        <f t="shared" si="7"/>
        <v>0</v>
      </c>
    </row>
    <row r="19" spans="1:23" ht="13.5" customHeight="1" x14ac:dyDescent="0.3">
      <c r="B19" s="272">
        <f>Ppto_GLOBAL!B37</f>
        <v>0</v>
      </c>
      <c r="C19" s="273"/>
      <c r="D19" s="273"/>
      <c r="E19" s="273"/>
      <c r="F19" s="273"/>
      <c r="G19" s="274"/>
      <c r="H19" s="43">
        <f>Ppto_GLOBAL!M37</f>
        <v>0</v>
      </c>
      <c r="I19" s="45"/>
      <c r="J19" s="43">
        <f t="shared" si="0"/>
        <v>0</v>
      </c>
      <c r="K19" s="45"/>
      <c r="L19" s="43">
        <f t="shared" si="1"/>
        <v>0</v>
      </c>
      <c r="M19" s="45"/>
      <c r="N19" s="43">
        <f t="shared" si="2"/>
        <v>0</v>
      </c>
      <c r="O19" s="45"/>
      <c r="P19" s="43">
        <f t="shared" si="3"/>
        <v>0</v>
      </c>
      <c r="Q19" s="45"/>
      <c r="R19" s="43">
        <f t="shared" si="4"/>
        <v>0</v>
      </c>
      <c r="S19" s="45"/>
      <c r="T19" s="43">
        <f t="shared" si="5"/>
        <v>0</v>
      </c>
      <c r="U19" s="45"/>
      <c r="V19" s="43">
        <f t="shared" si="6"/>
        <v>0</v>
      </c>
      <c r="W19" s="50">
        <f t="shared" si="7"/>
        <v>0</v>
      </c>
    </row>
    <row r="20" spans="1:23" ht="13.5" customHeight="1" x14ac:dyDescent="0.3">
      <c r="B20" s="272">
        <f>Ppto_GLOBAL!B38</f>
        <v>0</v>
      </c>
      <c r="C20" s="273"/>
      <c r="D20" s="273"/>
      <c r="E20" s="273"/>
      <c r="F20" s="273"/>
      <c r="G20" s="274"/>
      <c r="H20" s="43">
        <f>Ppto_GLOBAL!M38</f>
        <v>0</v>
      </c>
      <c r="I20" s="45"/>
      <c r="J20" s="43">
        <f t="shared" si="0"/>
        <v>0</v>
      </c>
      <c r="K20" s="45"/>
      <c r="L20" s="43">
        <f t="shared" si="1"/>
        <v>0</v>
      </c>
      <c r="M20" s="45"/>
      <c r="N20" s="43">
        <f t="shared" si="2"/>
        <v>0</v>
      </c>
      <c r="O20" s="45"/>
      <c r="P20" s="43">
        <f t="shared" si="3"/>
        <v>0</v>
      </c>
      <c r="Q20" s="45"/>
      <c r="R20" s="43">
        <f t="shared" si="4"/>
        <v>0</v>
      </c>
      <c r="S20" s="45"/>
      <c r="T20" s="43">
        <f t="shared" si="5"/>
        <v>0</v>
      </c>
      <c r="U20" s="45"/>
      <c r="V20" s="43">
        <f t="shared" si="6"/>
        <v>0</v>
      </c>
      <c r="W20" s="50">
        <f t="shared" si="7"/>
        <v>0</v>
      </c>
    </row>
    <row r="21" spans="1:23" ht="13.5" customHeight="1" x14ac:dyDescent="0.3">
      <c r="B21" s="272">
        <f>Ppto_GLOBAL!B39</f>
        <v>0</v>
      </c>
      <c r="C21" s="273"/>
      <c r="D21" s="273"/>
      <c r="E21" s="273"/>
      <c r="F21" s="273"/>
      <c r="G21" s="274"/>
      <c r="H21" s="43">
        <f>Ppto_GLOBAL!M39</f>
        <v>0</v>
      </c>
      <c r="I21" s="45"/>
      <c r="J21" s="43">
        <f t="shared" ref="J21:J26" si="8">$H21*I21</f>
        <v>0</v>
      </c>
      <c r="K21" s="45"/>
      <c r="L21" s="43">
        <f t="shared" ref="L21:L26" si="9">$H21*K21</f>
        <v>0</v>
      </c>
      <c r="M21" s="45"/>
      <c r="N21" s="43">
        <f t="shared" ref="N21:N26" si="10">$H21*M21</f>
        <v>0</v>
      </c>
      <c r="O21" s="45"/>
      <c r="P21" s="43">
        <f t="shared" ref="P21:P26" si="11">$H21*O21</f>
        <v>0</v>
      </c>
      <c r="Q21" s="45"/>
      <c r="R21" s="43">
        <f t="shared" ref="R21:R26" si="12">$H21*Q21</f>
        <v>0</v>
      </c>
      <c r="S21" s="45"/>
      <c r="T21" s="43">
        <f t="shared" ref="T21:T26" si="13">$H21*S21</f>
        <v>0</v>
      </c>
      <c r="U21" s="45"/>
      <c r="V21" s="43">
        <f t="shared" ref="V21:V26" si="14">$H21*U21</f>
        <v>0</v>
      </c>
      <c r="W21" s="50">
        <f t="shared" ref="W21:W26" si="15">H21-J21-L21-N21-P21-R21-T21-V21</f>
        <v>0</v>
      </c>
    </row>
    <row r="22" spans="1:23" ht="13.5" customHeight="1" x14ac:dyDescent="0.3">
      <c r="B22" s="272">
        <f>Ppto_GLOBAL!B40</f>
        <v>0</v>
      </c>
      <c r="C22" s="273"/>
      <c r="D22" s="273"/>
      <c r="E22" s="273"/>
      <c r="F22" s="273"/>
      <c r="G22" s="274"/>
      <c r="H22" s="43">
        <f>Ppto_GLOBAL!M40</f>
        <v>0</v>
      </c>
      <c r="I22" s="45"/>
      <c r="J22" s="43">
        <f t="shared" si="8"/>
        <v>0</v>
      </c>
      <c r="K22" s="45"/>
      <c r="L22" s="43">
        <f t="shared" si="9"/>
        <v>0</v>
      </c>
      <c r="M22" s="45"/>
      <c r="N22" s="43">
        <f t="shared" si="10"/>
        <v>0</v>
      </c>
      <c r="O22" s="45"/>
      <c r="P22" s="43">
        <f t="shared" si="11"/>
        <v>0</v>
      </c>
      <c r="Q22" s="45"/>
      <c r="R22" s="43">
        <f t="shared" si="12"/>
        <v>0</v>
      </c>
      <c r="S22" s="45"/>
      <c r="T22" s="43">
        <f t="shared" si="13"/>
        <v>0</v>
      </c>
      <c r="U22" s="45"/>
      <c r="V22" s="43">
        <f t="shared" si="14"/>
        <v>0</v>
      </c>
      <c r="W22" s="50">
        <f t="shared" si="15"/>
        <v>0</v>
      </c>
    </row>
    <row r="23" spans="1:23" ht="13.5" customHeight="1" x14ac:dyDescent="0.3">
      <c r="B23" s="272">
        <f>Ppto_GLOBAL!B41</f>
        <v>0</v>
      </c>
      <c r="C23" s="273"/>
      <c r="D23" s="273"/>
      <c r="E23" s="273"/>
      <c r="F23" s="273"/>
      <c r="G23" s="274"/>
      <c r="H23" s="43">
        <f>Ppto_GLOBAL!M41</f>
        <v>0</v>
      </c>
      <c r="I23" s="45"/>
      <c r="J23" s="43">
        <f t="shared" si="8"/>
        <v>0</v>
      </c>
      <c r="K23" s="45"/>
      <c r="L23" s="43">
        <f t="shared" si="9"/>
        <v>0</v>
      </c>
      <c r="M23" s="45"/>
      <c r="N23" s="43">
        <f t="shared" si="10"/>
        <v>0</v>
      </c>
      <c r="O23" s="45"/>
      <c r="P23" s="43">
        <f t="shared" si="11"/>
        <v>0</v>
      </c>
      <c r="Q23" s="45"/>
      <c r="R23" s="43">
        <f t="shared" si="12"/>
        <v>0</v>
      </c>
      <c r="S23" s="45"/>
      <c r="T23" s="43">
        <f t="shared" si="13"/>
        <v>0</v>
      </c>
      <c r="U23" s="45"/>
      <c r="V23" s="43">
        <f t="shared" si="14"/>
        <v>0</v>
      </c>
      <c r="W23" s="50">
        <f t="shared" si="15"/>
        <v>0</v>
      </c>
    </row>
    <row r="24" spans="1:23" ht="13.5" customHeight="1" x14ac:dyDescent="0.3">
      <c r="B24" s="272">
        <f>Ppto_GLOBAL!B42</f>
        <v>0</v>
      </c>
      <c r="C24" s="273"/>
      <c r="D24" s="273"/>
      <c r="E24" s="273"/>
      <c r="F24" s="273"/>
      <c r="G24" s="274"/>
      <c r="H24" s="43">
        <f>Ppto_GLOBAL!M42</f>
        <v>0</v>
      </c>
      <c r="I24" s="45"/>
      <c r="J24" s="43">
        <f t="shared" si="8"/>
        <v>0</v>
      </c>
      <c r="K24" s="45"/>
      <c r="L24" s="43">
        <f t="shared" si="9"/>
        <v>0</v>
      </c>
      <c r="M24" s="45"/>
      <c r="N24" s="43">
        <f t="shared" si="10"/>
        <v>0</v>
      </c>
      <c r="O24" s="45"/>
      <c r="P24" s="43">
        <f t="shared" si="11"/>
        <v>0</v>
      </c>
      <c r="Q24" s="45"/>
      <c r="R24" s="43">
        <f t="shared" si="12"/>
        <v>0</v>
      </c>
      <c r="S24" s="45"/>
      <c r="T24" s="43">
        <f t="shared" si="13"/>
        <v>0</v>
      </c>
      <c r="U24" s="45"/>
      <c r="V24" s="43">
        <f t="shared" si="14"/>
        <v>0</v>
      </c>
      <c r="W24" s="50">
        <f t="shared" si="15"/>
        <v>0</v>
      </c>
    </row>
    <row r="25" spans="1:23" ht="13.5" customHeight="1" x14ac:dyDescent="0.3">
      <c r="B25" s="272">
        <f>Ppto_GLOBAL!B43</f>
        <v>0</v>
      </c>
      <c r="C25" s="273"/>
      <c r="D25" s="273"/>
      <c r="E25" s="273"/>
      <c r="F25" s="273"/>
      <c r="G25" s="274"/>
      <c r="H25" s="43">
        <f>Ppto_GLOBAL!M43</f>
        <v>0</v>
      </c>
      <c r="I25" s="45"/>
      <c r="J25" s="43">
        <f t="shared" si="8"/>
        <v>0</v>
      </c>
      <c r="K25" s="45"/>
      <c r="L25" s="43">
        <f t="shared" si="9"/>
        <v>0</v>
      </c>
      <c r="M25" s="45"/>
      <c r="N25" s="43">
        <f t="shared" si="10"/>
        <v>0</v>
      </c>
      <c r="O25" s="45"/>
      <c r="P25" s="43">
        <f t="shared" si="11"/>
        <v>0</v>
      </c>
      <c r="Q25" s="45"/>
      <c r="R25" s="43">
        <f t="shared" si="12"/>
        <v>0</v>
      </c>
      <c r="S25" s="45"/>
      <c r="T25" s="43">
        <f t="shared" si="13"/>
        <v>0</v>
      </c>
      <c r="U25" s="45"/>
      <c r="V25" s="43">
        <f t="shared" si="14"/>
        <v>0</v>
      </c>
      <c r="W25" s="50">
        <f t="shared" si="15"/>
        <v>0</v>
      </c>
    </row>
    <row r="26" spans="1:23" ht="13.5" customHeight="1" x14ac:dyDescent="0.3">
      <c r="B26" s="272">
        <f>Ppto_GLOBAL!B44</f>
        <v>0</v>
      </c>
      <c r="C26" s="273"/>
      <c r="D26" s="273"/>
      <c r="E26" s="273"/>
      <c r="F26" s="273"/>
      <c r="G26" s="274"/>
      <c r="H26" s="43">
        <f>Ppto_GLOBAL!M44</f>
        <v>0</v>
      </c>
      <c r="I26" s="45"/>
      <c r="J26" s="43">
        <f t="shared" si="8"/>
        <v>0</v>
      </c>
      <c r="K26" s="45"/>
      <c r="L26" s="43">
        <f t="shared" si="9"/>
        <v>0</v>
      </c>
      <c r="M26" s="45"/>
      <c r="N26" s="43">
        <f t="shared" si="10"/>
        <v>0</v>
      </c>
      <c r="O26" s="45"/>
      <c r="P26" s="43">
        <f t="shared" si="11"/>
        <v>0</v>
      </c>
      <c r="Q26" s="45"/>
      <c r="R26" s="43">
        <f t="shared" si="12"/>
        <v>0</v>
      </c>
      <c r="S26" s="45"/>
      <c r="T26" s="43">
        <f t="shared" si="13"/>
        <v>0</v>
      </c>
      <c r="U26" s="45"/>
      <c r="V26" s="43">
        <f t="shared" si="14"/>
        <v>0</v>
      </c>
      <c r="W26" s="50">
        <f t="shared" si="15"/>
        <v>0</v>
      </c>
    </row>
    <row r="27" spans="1:23" ht="13.5" customHeight="1" x14ac:dyDescent="0.3">
      <c r="B27" s="272">
        <f>Ppto_GLOBAL!B45</f>
        <v>0</v>
      </c>
      <c r="C27" s="273"/>
      <c r="D27" s="273"/>
      <c r="E27" s="273"/>
      <c r="F27" s="273"/>
      <c r="G27" s="274"/>
      <c r="H27" s="43">
        <f>Ppto_GLOBAL!M45</f>
        <v>0</v>
      </c>
      <c r="I27" s="45"/>
      <c r="J27" s="43">
        <f>H27*I27</f>
        <v>0</v>
      </c>
      <c r="K27" s="45"/>
      <c r="L27" s="43">
        <f t="shared" si="1"/>
        <v>0</v>
      </c>
      <c r="M27" s="45"/>
      <c r="N27" s="43">
        <f t="shared" si="2"/>
        <v>0</v>
      </c>
      <c r="O27" s="45"/>
      <c r="P27" s="43">
        <f t="shared" si="3"/>
        <v>0</v>
      </c>
      <c r="Q27" s="45"/>
      <c r="R27" s="43">
        <f t="shared" si="4"/>
        <v>0</v>
      </c>
      <c r="S27" s="45"/>
      <c r="T27" s="43">
        <f t="shared" si="5"/>
        <v>0</v>
      </c>
      <c r="U27" s="45"/>
      <c r="V27" s="43">
        <f t="shared" si="6"/>
        <v>0</v>
      </c>
      <c r="W27" s="50">
        <f>H27-J27-L27-N27-P27-R27-T27-V27</f>
        <v>0</v>
      </c>
    </row>
    <row r="28" spans="1:23" ht="13.5" customHeight="1" x14ac:dyDescent="0.3">
      <c r="B28" s="193" t="s">
        <v>78</v>
      </c>
      <c r="C28" s="194"/>
      <c r="D28" s="194"/>
      <c r="E28" s="194"/>
      <c r="F28" s="194"/>
      <c r="G28" s="194"/>
      <c r="H28" s="51">
        <f>SUM(H13:H27)</f>
        <v>0</v>
      </c>
      <c r="I28" s="71" t="e">
        <f>J28/$H$28</f>
        <v>#DIV/0!</v>
      </c>
      <c r="J28" s="51">
        <f>SUM(J13:J27)</f>
        <v>0</v>
      </c>
      <c r="K28" s="71" t="e">
        <f>L28/$H$28</f>
        <v>#DIV/0!</v>
      </c>
      <c r="L28" s="51">
        <f>SUM(L13:L27)</f>
        <v>0</v>
      </c>
      <c r="M28" s="71" t="e">
        <f>N28/$H$28</f>
        <v>#DIV/0!</v>
      </c>
      <c r="N28" s="51">
        <f>SUM(N13:N27)</f>
        <v>0</v>
      </c>
      <c r="O28" s="71" t="e">
        <f>P28/$H$28</f>
        <v>#DIV/0!</v>
      </c>
      <c r="P28" s="51">
        <f>SUM(P13:P27)</f>
        <v>0</v>
      </c>
      <c r="Q28" s="71" t="e">
        <f>R28/$H$28</f>
        <v>#DIV/0!</v>
      </c>
      <c r="R28" s="51">
        <f>SUM(R13:R27)</f>
        <v>0</v>
      </c>
      <c r="S28" s="71" t="e">
        <f>T28/$H$28</f>
        <v>#DIV/0!</v>
      </c>
      <c r="T28" s="51">
        <f>SUM(T13:T27)</f>
        <v>0</v>
      </c>
      <c r="U28" s="71" t="e">
        <f>V28/$H$28</f>
        <v>#DIV/0!</v>
      </c>
      <c r="V28" s="51">
        <f>SUM(V13:V27)</f>
        <v>0</v>
      </c>
      <c r="W28" s="52">
        <f>H28-J28-L28-N28-P28-R28-T28-V28</f>
        <v>0</v>
      </c>
    </row>
    <row r="29" spans="1:23" ht="6.75" customHeight="1" x14ac:dyDescent="0.3">
      <c r="B29" s="21"/>
      <c r="C29" s="21"/>
      <c r="D29" s="21"/>
      <c r="E29" s="21"/>
      <c r="F29" s="21"/>
      <c r="G29" s="21"/>
      <c r="H29" s="21"/>
      <c r="W29" s="53"/>
    </row>
    <row r="30" spans="1:23" ht="6.75" customHeight="1" x14ac:dyDescent="0.3">
      <c r="B30" s="21"/>
      <c r="C30" s="21"/>
      <c r="D30" s="21"/>
      <c r="E30" s="21"/>
      <c r="F30" s="21"/>
      <c r="G30" s="21"/>
      <c r="H30" s="21"/>
      <c r="I30" s="334" t="str">
        <f>I10</f>
        <v>Entidad solicitante</v>
      </c>
      <c r="J30" s="335"/>
      <c r="K30" s="334" t="str">
        <f>K10</f>
        <v>Entidad colaboradora 1</v>
      </c>
      <c r="L30" s="335"/>
      <c r="M30" s="334" t="str">
        <f>M10</f>
        <v>Entidad colaboradora 2</v>
      </c>
      <c r="N30" s="335"/>
      <c r="O30" s="334" t="str">
        <f>O10</f>
        <v>Entidad colaboradora 3</v>
      </c>
      <c r="P30" s="335"/>
      <c r="Q30" s="334" t="str">
        <f>Q10</f>
        <v>Entidad colaboradora 4</v>
      </c>
      <c r="R30" s="335"/>
      <c r="S30" s="334" t="str">
        <f>S10</f>
        <v>Entidad colaboradora 5</v>
      </c>
      <c r="T30" s="335"/>
      <c r="U30" s="334" t="str">
        <f>U10</f>
        <v>Entidad colaboradora 6</v>
      </c>
      <c r="V30" s="335"/>
      <c r="W30" s="282" t="s">
        <v>148</v>
      </c>
    </row>
    <row r="31" spans="1:23" ht="12.75" customHeight="1" x14ac:dyDescent="0.3">
      <c r="A31" s="3"/>
      <c r="B31" s="179" t="s">
        <v>161</v>
      </c>
      <c r="C31" s="179"/>
      <c r="D31" s="179"/>
      <c r="E31" s="179"/>
      <c r="F31" s="179"/>
      <c r="G31" s="179"/>
      <c r="H31" s="179"/>
      <c r="I31" s="336"/>
      <c r="J31" s="337"/>
      <c r="K31" s="336"/>
      <c r="L31" s="337"/>
      <c r="M31" s="336"/>
      <c r="N31" s="337"/>
      <c r="O31" s="336"/>
      <c r="P31" s="337"/>
      <c r="Q31" s="336"/>
      <c r="R31" s="337"/>
      <c r="S31" s="336"/>
      <c r="T31" s="337"/>
      <c r="U31" s="336"/>
      <c r="V31" s="337"/>
      <c r="W31" s="283"/>
    </row>
    <row r="32" spans="1:23" ht="25.5" customHeight="1" x14ac:dyDescent="0.3">
      <c r="B32" s="231" t="s">
        <v>54</v>
      </c>
      <c r="C32" s="267"/>
      <c r="D32" s="267"/>
      <c r="E32" s="267"/>
      <c r="F32" s="267"/>
      <c r="G32" s="232"/>
      <c r="H32" s="49" t="s">
        <v>151</v>
      </c>
      <c r="I32" s="49" t="s">
        <v>152</v>
      </c>
      <c r="J32" s="49" t="s">
        <v>163</v>
      </c>
      <c r="K32" s="49" t="s">
        <v>152</v>
      </c>
      <c r="L32" s="49" t="s">
        <v>163</v>
      </c>
      <c r="M32" s="49" t="s">
        <v>152</v>
      </c>
      <c r="N32" s="49" t="s">
        <v>163</v>
      </c>
      <c r="O32" s="49" t="s">
        <v>152</v>
      </c>
      <c r="P32" s="49" t="s">
        <v>163</v>
      </c>
      <c r="Q32" s="49" t="s">
        <v>152</v>
      </c>
      <c r="R32" s="49" t="s">
        <v>163</v>
      </c>
      <c r="S32" s="49" t="s">
        <v>152</v>
      </c>
      <c r="T32" s="49" t="s">
        <v>163</v>
      </c>
      <c r="U32" s="49" t="s">
        <v>152</v>
      </c>
      <c r="V32" s="49" t="s">
        <v>163</v>
      </c>
      <c r="W32" s="284"/>
    </row>
    <row r="33" spans="1:23" ht="13.5" customHeight="1" x14ac:dyDescent="0.3">
      <c r="B33" s="272">
        <f>Ppto_GLOBAL!B50</f>
        <v>0</v>
      </c>
      <c r="C33" s="273"/>
      <c r="D33" s="273"/>
      <c r="E33" s="273"/>
      <c r="F33" s="273"/>
      <c r="G33" s="274"/>
      <c r="H33" s="54">
        <f>Ppto_GLOBAL!L50</f>
        <v>0</v>
      </c>
      <c r="I33" s="45"/>
      <c r="J33" s="43">
        <f t="shared" ref="J33:J40" si="16">$H33*I33</f>
        <v>0</v>
      </c>
      <c r="K33" s="45"/>
      <c r="L33" s="43">
        <f t="shared" ref="L33:L40" si="17">$H33*K33</f>
        <v>0</v>
      </c>
      <c r="M33" s="45"/>
      <c r="N33" s="43">
        <f t="shared" ref="N33:N40" si="18">$H33*M33</f>
        <v>0</v>
      </c>
      <c r="O33" s="45"/>
      <c r="P33" s="43">
        <f t="shared" ref="P33:P40" si="19">$H33*O33</f>
        <v>0</v>
      </c>
      <c r="Q33" s="45"/>
      <c r="R33" s="43">
        <f t="shared" ref="R33:R40" si="20">$H33*Q33</f>
        <v>0</v>
      </c>
      <c r="S33" s="45"/>
      <c r="T33" s="43">
        <f t="shared" ref="T33:T40" si="21">$H33*S33</f>
        <v>0</v>
      </c>
      <c r="U33" s="45"/>
      <c r="V33" s="43">
        <f t="shared" ref="V33:V40" si="22">$H33*U33</f>
        <v>0</v>
      </c>
      <c r="W33" s="50">
        <f t="shared" ref="W33:W40" si="23">H33-J33-L33-N33-P33-R33-T33-V33</f>
        <v>0</v>
      </c>
    </row>
    <row r="34" spans="1:23" ht="13.5" customHeight="1" x14ac:dyDescent="0.3">
      <c r="B34" s="272">
        <f>Ppto_GLOBAL!B51</f>
        <v>0</v>
      </c>
      <c r="C34" s="273"/>
      <c r="D34" s="273"/>
      <c r="E34" s="273"/>
      <c r="F34" s="273"/>
      <c r="G34" s="274"/>
      <c r="H34" s="54">
        <f>Ppto_GLOBAL!L51</f>
        <v>0</v>
      </c>
      <c r="I34" s="45"/>
      <c r="J34" s="43">
        <f t="shared" si="16"/>
        <v>0</v>
      </c>
      <c r="K34" s="45"/>
      <c r="L34" s="43">
        <f t="shared" si="17"/>
        <v>0</v>
      </c>
      <c r="M34" s="45"/>
      <c r="N34" s="43">
        <f t="shared" si="18"/>
        <v>0</v>
      </c>
      <c r="O34" s="45"/>
      <c r="P34" s="43">
        <f t="shared" si="19"/>
        <v>0</v>
      </c>
      <c r="Q34" s="45"/>
      <c r="R34" s="43">
        <f t="shared" si="20"/>
        <v>0</v>
      </c>
      <c r="S34" s="45"/>
      <c r="T34" s="43">
        <f t="shared" si="21"/>
        <v>0</v>
      </c>
      <c r="U34" s="45"/>
      <c r="V34" s="43">
        <f t="shared" si="22"/>
        <v>0</v>
      </c>
      <c r="W34" s="50">
        <f>H34-J34-L34-N34-P34-R34-T34-V34</f>
        <v>0</v>
      </c>
    </row>
    <row r="35" spans="1:23" ht="13.5" customHeight="1" x14ac:dyDescent="0.3">
      <c r="B35" s="272">
        <f>Ppto_GLOBAL!B52</f>
        <v>0</v>
      </c>
      <c r="C35" s="273"/>
      <c r="D35" s="273"/>
      <c r="E35" s="273"/>
      <c r="F35" s="273"/>
      <c r="G35" s="274"/>
      <c r="H35" s="54">
        <f>Ppto_GLOBAL!L52</f>
        <v>0</v>
      </c>
      <c r="I35" s="45"/>
      <c r="J35" s="43">
        <f t="shared" si="16"/>
        <v>0</v>
      </c>
      <c r="K35" s="45"/>
      <c r="L35" s="43">
        <f t="shared" si="17"/>
        <v>0</v>
      </c>
      <c r="M35" s="45"/>
      <c r="N35" s="43">
        <f t="shared" si="18"/>
        <v>0</v>
      </c>
      <c r="O35" s="45"/>
      <c r="P35" s="43">
        <f t="shared" si="19"/>
        <v>0</v>
      </c>
      <c r="Q35" s="45"/>
      <c r="R35" s="43">
        <f t="shared" si="20"/>
        <v>0</v>
      </c>
      <c r="S35" s="45"/>
      <c r="T35" s="43">
        <f t="shared" si="21"/>
        <v>0</v>
      </c>
      <c r="U35" s="45"/>
      <c r="V35" s="43">
        <f t="shared" si="22"/>
        <v>0</v>
      </c>
      <c r="W35" s="50">
        <f t="shared" si="23"/>
        <v>0</v>
      </c>
    </row>
    <row r="36" spans="1:23" ht="13.5" customHeight="1" x14ac:dyDescent="0.3">
      <c r="B36" s="272">
        <f>Ppto_GLOBAL!B53</f>
        <v>0</v>
      </c>
      <c r="C36" s="273"/>
      <c r="D36" s="273"/>
      <c r="E36" s="273"/>
      <c r="F36" s="273"/>
      <c r="G36" s="274"/>
      <c r="H36" s="54">
        <f>Ppto_GLOBAL!L53</f>
        <v>0</v>
      </c>
      <c r="I36" s="45"/>
      <c r="J36" s="43">
        <f t="shared" si="16"/>
        <v>0</v>
      </c>
      <c r="K36" s="45"/>
      <c r="L36" s="43">
        <f t="shared" si="17"/>
        <v>0</v>
      </c>
      <c r="M36" s="45"/>
      <c r="N36" s="43">
        <f t="shared" si="18"/>
        <v>0</v>
      </c>
      <c r="O36" s="45"/>
      <c r="P36" s="43">
        <f t="shared" si="19"/>
        <v>0</v>
      </c>
      <c r="Q36" s="45"/>
      <c r="R36" s="43">
        <f t="shared" si="20"/>
        <v>0</v>
      </c>
      <c r="S36" s="45"/>
      <c r="T36" s="43">
        <f t="shared" si="21"/>
        <v>0</v>
      </c>
      <c r="U36" s="45"/>
      <c r="V36" s="43">
        <f t="shared" si="22"/>
        <v>0</v>
      </c>
      <c r="W36" s="50">
        <f t="shared" si="23"/>
        <v>0</v>
      </c>
    </row>
    <row r="37" spans="1:23" ht="13.5" customHeight="1" x14ac:dyDescent="0.3">
      <c r="B37" s="272">
        <f>Ppto_GLOBAL!B54</f>
        <v>0</v>
      </c>
      <c r="C37" s="273"/>
      <c r="D37" s="273"/>
      <c r="E37" s="273"/>
      <c r="F37" s="273"/>
      <c r="G37" s="274"/>
      <c r="H37" s="54">
        <f>Ppto_GLOBAL!L54</f>
        <v>0</v>
      </c>
      <c r="I37" s="45"/>
      <c r="J37" s="43">
        <f t="shared" si="16"/>
        <v>0</v>
      </c>
      <c r="K37" s="45"/>
      <c r="L37" s="43">
        <f t="shared" si="17"/>
        <v>0</v>
      </c>
      <c r="M37" s="45"/>
      <c r="N37" s="43">
        <f t="shared" si="18"/>
        <v>0</v>
      </c>
      <c r="O37" s="45"/>
      <c r="P37" s="43">
        <f t="shared" si="19"/>
        <v>0</v>
      </c>
      <c r="Q37" s="45"/>
      <c r="R37" s="43">
        <f t="shared" si="20"/>
        <v>0</v>
      </c>
      <c r="S37" s="45"/>
      <c r="T37" s="43">
        <f t="shared" si="21"/>
        <v>0</v>
      </c>
      <c r="U37" s="45"/>
      <c r="V37" s="43">
        <f t="shared" si="22"/>
        <v>0</v>
      </c>
      <c r="W37" s="50">
        <f t="shared" si="23"/>
        <v>0</v>
      </c>
    </row>
    <row r="38" spans="1:23" ht="13.5" customHeight="1" x14ac:dyDescent="0.3">
      <c r="B38" s="272">
        <f>Ppto_GLOBAL!B55</f>
        <v>0</v>
      </c>
      <c r="C38" s="273"/>
      <c r="D38" s="273"/>
      <c r="E38" s="273"/>
      <c r="F38" s="273"/>
      <c r="G38" s="274"/>
      <c r="H38" s="54">
        <f>Ppto_GLOBAL!L55</f>
        <v>0</v>
      </c>
      <c r="I38" s="45"/>
      <c r="J38" s="43">
        <f t="shared" si="16"/>
        <v>0</v>
      </c>
      <c r="K38" s="45"/>
      <c r="L38" s="43">
        <f t="shared" si="17"/>
        <v>0</v>
      </c>
      <c r="M38" s="45"/>
      <c r="N38" s="43">
        <f t="shared" si="18"/>
        <v>0</v>
      </c>
      <c r="O38" s="45"/>
      <c r="P38" s="43">
        <f t="shared" si="19"/>
        <v>0</v>
      </c>
      <c r="Q38" s="45"/>
      <c r="R38" s="43">
        <f t="shared" si="20"/>
        <v>0</v>
      </c>
      <c r="S38" s="45"/>
      <c r="T38" s="43">
        <f t="shared" si="21"/>
        <v>0</v>
      </c>
      <c r="U38" s="45"/>
      <c r="V38" s="43">
        <f t="shared" si="22"/>
        <v>0</v>
      </c>
      <c r="W38" s="50">
        <f t="shared" si="23"/>
        <v>0</v>
      </c>
    </row>
    <row r="39" spans="1:23" ht="13.5" customHeight="1" x14ac:dyDescent="0.3">
      <c r="B39" s="272">
        <f>Ppto_GLOBAL!B56</f>
        <v>0</v>
      </c>
      <c r="C39" s="273"/>
      <c r="D39" s="273"/>
      <c r="E39" s="273"/>
      <c r="F39" s="273"/>
      <c r="G39" s="274"/>
      <c r="H39" s="54">
        <f>Ppto_GLOBAL!L56</f>
        <v>0</v>
      </c>
      <c r="I39" s="45"/>
      <c r="J39" s="43">
        <f t="shared" ref="J39" si="24">$H39*I39</f>
        <v>0</v>
      </c>
      <c r="K39" s="45"/>
      <c r="L39" s="43">
        <f t="shared" ref="L39" si="25">$H39*K39</f>
        <v>0</v>
      </c>
      <c r="M39" s="45"/>
      <c r="N39" s="43">
        <f t="shared" ref="N39" si="26">$H39*M39</f>
        <v>0</v>
      </c>
      <c r="O39" s="45"/>
      <c r="P39" s="43">
        <f t="shared" ref="P39" si="27">$H39*O39</f>
        <v>0</v>
      </c>
      <c r="Q39" s="45"/>
      <c r="R39" s="43">
        <f t="shared" ref="R39" si="28">$H39*Q39</f>
        <v>0</v>
      </c>
      <c r="S39" s="45"/>
      <c r="T39" s="43">
        <f t="shared" ref="T39" si="29">$H39*S39</f>
        <v>0</v>
      </c>
      <c r="U39" s="45"/>
      <c r="V39" s="43">
        <f t="shared" ref="V39" si="30">$H39*U39</f>
        <v>0</v>
      </c>
      <c r="W39" s="50">
        <f t="shared" ref="W39" si="31">H39-J39-L39-N39-P39-R39-T39-V39</f>
        <v>0</v>
      </c>
    </row>
    <row r="40" spans="1:23" ht="13.5" customHeight="1" x14ac:dyDescent="0.3">
      <c r="B40" s="272">
        <f>Ppto_GLOBAL!B57</f>
        <v>0</v>
      </c>
      <c r="C40" s="273"/>
      <c r="D40" s="273"/>
      <c r="E40" s="273"/>
      <c r="F40" s="273"/>
      <c r="G40" s="274"/>
      <c r="H40" s="54">
        <f>Ppto_GLOBAL!L57</f>
        <v>0</v>
      </c>
      <c r="I40" s="45"/>
      <c r="J40" s="43">
        <f t="shared" si="16"/>
        <v>0</v>
      </c>
      <c r="K40" s="45"/>
      <c r="L40" s="43">
        <f t="shared" si="17"/>
        <v>0</v>
      </c>
      <c r="M40" s="45"/>
      <c r="N40" s="43">
        <f t="shared" si="18"/>
        <v>0</v>
      </c>
      <c r="O40" s="45"/>
      <c r="P40" s="43">
        <f t="shared" si="19"/>
        <v>0</v>
      </c>
      <c r="Q40" s="45"/>
      <c r="R40" s="43">
        <f t="shared" si="20"/>
        <v>0</v>
      </c>
      <c r="S40" s="45"/>
      <c r="T40" s="43">
        <f t="shared" si="21"/>
        <v>0</v>
      </c>
      <c r="U40" s="45"/>
      <c r="V40" s="43">
        <f t="shared" si="22"/>
        <v>0</v>
      </c>
      <c r="W40" s="50">
        <f t="shared" si="23"/>
        <v>0</v>
      </c>
    </row>
    <row r="41" spans="1:23" ht="13.5" customHeight="1" x14ac:dyDescent="0.3">
      <c r="B41" s="275" t="s">
        <v>153</v>
      </c>
      <c r="C41" s="276"/>
      <c r="D41" s="276"/>
      <c r="E41" s="276"/>
      <c r="F41" s="276"/>
      <c r="G41" s="277"/>
      <c r="H41" s="55">
        <f>SUM(H33:H40)</f>
        <v>0</v>
      </c>
      <c r="I41" s="71" t="e">
        <f>J41/$H$41</f>
        <v>#DIV/0!</v>
      </c>
      <c r="J41" s="51">
        <f>SUM(J33:J40)</f>
        <v>0</v>
      </c>
      <c r="K41" s="71" t="e">
        <f>L41/$H$41</f>
        <v>#DIV/0!</v>
      </c>
      <c r="L41" s="51">
        <f>SUM(L33:L40)</f>
        <v>0</v>
      </c>
      <c r="M41" s="71" t="e">
        <f>N41/$H$41</f>
        <v>#DIV/0!</v>
      </c>
      <c r="N41" s="51">
        <f>SUM(N33:N40)</f>
        <v>0</v>
      </c>
      <c r="O41" s="71" t="e">
        <f>P41/$H$41</f>
        <v>#DIV/0!</v>
      </c>
      <c r="P41" s="51">
        <f>SUM(P33:P40)</f>
        <v>0</v>
      </c>
      <c r="Q41" s="71" t="e">
        <f>R41/$H$41</f>
        <v>#DIV/0!</v>
      </c>
      <c r="R41" s="51">
        <f>SUM(R33:R40)</f>
        <v>0</v>
      </c>
      <c r="S41" s="71" t="e">
        <f>T41/$H$41</f>
        <v>#DIV/0!</v>
      </c>
      <c r="T41" s="51">
        <f>SUM(T33:T40)</f>
        <v>0</v>
      </c>
      <c r="U41" s="71" t="e">
        <f>V41/$H$41</f>
        <v>#DIV/0!</v>
      </c>
      <c r="V41" s="51">
        <f>SUM(V33:V40)</f>
        <v>0</v>
      </c>
      <c r="W41" s="52">
        <f>H41-J41-L41-N41-P41-R41-T41-V41</f>
        <v>0</v>
      </c>
    </row>
    <row r="42" spans="1:23" ht="6.75" customHeight="1" x14ac:dyDescent="0.3">
      <c r="B42" s="28"/>
      <c r="C42" s="28"/>
      <c r="D42" s="28"/>
      <c r="E42" s="28"/>
      <c r="F42" s="28"/>
      <c r="G42" s="28"/>
      <c r="H42" s="30"/>
      <c r="W42" s="56"/>
    </row>
    <row r="43" spans="1:23" ht="21.75" customHeight="1" x14ac:dyDescent="0.3">
      <c r="A43" s="203" t="s">
        <v>154</v>
      </c>
      <c r="B43" s="203"/>
      <c r="C43" s="203"/>
      <c r="D43" s="203"/>
      <c r="E43" s="203"/>
      <c r="F43" s="203"/>
      <c r="G43" s="203"/>
      <c r="H43" s="203"/>
      <c r="W43" s="56"/>
    </row>
    <row r="44" spans="1:23" ht="6.75" customHeight="1" x14ac:dyDescent="0.3">
      <c r="A44" s="39"/>
      <c r="B44" s="39"/>
      <c r="C44" s="39"/>
      <c r="D44" s="39"/>
      <c r="E44" s="39"/>
      <c r="F44" s="39"/>
      <c r="G44" s="39"/>
      <c r="W44" s="56"/>
    </row>
    <row r="45" spans="1:23" ht="16.5" customHeight="1" x14ac:dyDescent="0.3">
      <c r="A45" s="3"/>
      <c r="B45" s="171" t="s">
        <v>149</v>
      </c>
      <c r="C45" s="172"/>
      <c r="D45" s="172"/>
      <c r="E45" s="172"/>
      <c r="F45" s="172"/>
      <c r="G45" s="172"/>
      <c r="H45" s="173"/>
      <c r="I45" s="295" t="str">
        <f>I10</f>
        <v>Entidad solicitante</v>
      </c>
      <c r="J45" s="296"/>
      <c r="K45" s="295" t="str">
        <f>K10</f>
        <v>Entidad colaboradora 1</v>
      </c>
      <c r="L45" s="296"/>
      <c r="M45" s="295" t="str">
        <f>M10</f>
        <v>Entidad colaboradora 2</v>
      </c>
      <c r="N45" s="296"/>
      <c r="O45" s="295" t="str">
        <f>O10</f>
        <v>Entidad colaboradora 3</v>
      </c>
      <c r="P45" s="296"/>
      <c r="Q45" s="295" t="str">
        <f>Q10</f>
        <v>Entidad colaboradora 4</v>
      </c>
      <c r="R45" s="296"/>
      <c r="S45" s="295" t="str">
        <f>S10</f>
        <v>Entidad colaboradora 5</v>
      </c>
      <c r="T45" s="296"/>
      <c r="U45" s="295" t="str">
        <f>U10</f>
        <v>Entidad colaboradora 6</v>
      </c>
      <c r="V45" s="296"/>
      <c r="W45" s="282" t="s">
        <v>148</v>
      </c>
    </row>
    <row r="46" spans="1:23" ht="25.5" customHeight="1" x14ac:dyDescent="0.3">
      <c r="B46" s="171" t="s">
        <v>67</v>
      </c>
      <c r="C46" s="172"/>
      <c r="D46" s="172"/>
      <c r="E46" s="172"/>
      <c r="F46" s="172"/>
      <c r="G46" s="172"/>
      <c r="H46" s="49" t="s">
        <v>151</v>
      </c>
      <c r="I46" s="49" t="s">
        <v>152</v>
      </c>
      <c r="J46" s="49" t="s">
        <v>163</v>
      </c>
      <c r="K46" s="49" t="s">
        <v>152</v>
      </c>
      <c r="L46" s="49" t="s">
        <v>163</v>
      </c>
      <c r="M46" s="49" t="s">
        <v>152</v>
      </c>
      <c r="N46" s="49" t="s">
        <v>163</v>
      </c>
      <c r="O46" s="49" t="s">
        <v>152</v>
      </c>
      <c r="P46" s="49" t="s">
        <v>163</v>
      </c>
      <c r="Q46" s="49" t="s">
        <v>152</v>
      </c>
      <c r="R46" s="49" t="s">
        <v>163</v>
      </c>
      <c r="S46" s="49" t="s">
        <v>152</v>
      </c>
      <c r="T46" s="49" t="s">
        <v>163</v>
      </c>
      <c r="U46" s="49" t="s">
        <v>152</v>
      </c>
      <c r="V46" s="49" t="s">
        <v>163</v>
      </c>
      <c r="W46" s="284"/>
    </row>
    <row r="47" spans="1:23" ht="13.15" customHeight="1" x14ac:dyDescent="0.3">
      <c r="B47" s="244" t="s">
        <v>89</v>
      </c>
      <c r="C47" s="245"/>
      <c r="D47" s="245"/>
      <c r="E47" s="245"/>
      <c r="F47" s="245"/>
      <c r="G47" s="256"/>
      <c r="H47" s="57">
        <f>H28</f>
        <v>0</v>
      </c>
      <c r="I47" s="58" t="e">
        <f>J47/$H$47</f>
        <v>#DIV/0!</v>
      </c>
      <c r="J47" s="59">
        <f>J28</f>
        <v>0</v>
      </c>
      <c r="K47" s="58" t="e">
        <f>L47/$H$47</f>
        <v>#DIV/0!</v>
      </c>
      <c r="L47" s="59">
        <f>L28</f>
        <v>0</v>
      </c>
      <c r="M47" s="58" t="e">
        <f>N47/$H$47</f>
        <v>#DIV/0!</v>
      </c>
      <c r="N47" s="59">
        <f>N28</f>
        <v>0</v>
      </c>
      <c r="O47" s="58" t="e">
        <f>P47/$H$47</f>
        <v>#DIV/0!</v>
      </c>
      <c r="P47" s="59">
        <f>P28</f>
        <v>0</v>
      </c>
      <c r="Q47" s="58" t="e">
        <f>R47/$H$47</f>
        <v>#DIV/0!</v>
      </c>
      <c r="R47" s="59">
        <f>R28</f>
        <v>0</v>
      </c>
      <c r="S47" s="58" t="e">
        <f>T47/$H$47</f>
        <v>#DIV/0!</v>
      </c>
      <c r="T47" s="59">
        <f>T28</f>
        <v>0</v>
      </c>
      <c r="U47" s="58" t="e">
        <f>V47/$H$47</f>
        <v>#DIV/0!</v>
      </c>
      <c r="V47" s="59">
        <f>V28</f>
        <v>0</v>
      </c>
      <c r="W47" s="50">
        <f>H47-J47-L47-N47-P47-R47-T47-V47</f>
        <v>0</v>
      </c>
    </row>
    <row r="48" spans="1:23" ht="13.15" customHeight="1" x14ac:dyDescent="0.3">
      <c r="B48" s="60" t="s">
        <v>146</v>
      </c>
      <c r="C48" s="61"/>
      <c r="D48" s="61"/>
      <c r="E48" s="61"/>
      <c r="F48" s="61"/>
      <c r="G48" s="61"/>
      <c r="H48" s="57">
        <f>H41</f>
        <v>0</v>
      </c>
      <c r="I48" s="58" t="e">
        <f>J48/$H$48</f>
        <v>#DIV/0!</v>
      </c>
      <c r="J48" s="59">
        <f>J41</f>
        <v>0</v>
      </c>
      <c r="K48" s="58" t="e">
        <f>L48/$H$48</f>
        <v>#DIV/0!</v>
      </c>
      <c r="L48" s="59">
        <f>L41</f>
        <v>0</v>
      </c>
      <c r="M48" s="58" t="e">
        <f>N48/$H$48</f>
        <v>#DIV/0!</v>
      </c>
      <c r="N48" s="59">
        <f>N41</f>
        <v>0</v>
      </c>
      <c r="O48" s="58" t="e">
        <f>P48/$H$48</f>
        <v>#DIV/0!</v>
      </c>
      <c r="P48" s="59">
        <f>P41</f>
        <v>0</v>
      </c>
      <c r="Q48" s="58" t="e">
        <f>R48/$H$48</f>
        <v>#DIV/0!</v>
      </c>
      <c r="R48" s="59">
        <f>R41</f>
        <v>0</v>
      </c>
      <c r="S48" s="58" t="e">
        <f>T48/$H$48</f>
        <v>#DIV/0!</v>
      </c>
      <c r="T48" s="59">
        <f>T41</f>
        <v>0</v>
      </c>
      <c r="U48" s="58" t="e">
        <f>V48/$H$48</f>
        <v>#DIV/0!</v>
      </c>
      <c r="V48" s="59">
        <f>V41</f>
        <v>0</v>
      </c>
      <c r="W48" s="50">
        <f>H48-J48-L48-N48-P48-R48-T48-V48</f>
        <v>0</v>
      </c>
    </row>
    <row r="49" spans="2:23" ht="13.9" customHeight="1" x14ac:dyDescent="0.3">
      <c r="B49" s="193" t="s">
        <v>42</v>
      </c>
      <c r="C49" s="194"/>
      <c r="D49" s="194"/>
      <c r="E49" s="194"/>
      <c r="F49" s="194"/>
      <c r="G49" s="168"/>
      <c r="H49" s="55">
        <f>H47+H48</f>
        <v>0</v>
      </c>
      <c r="I49" s="62" t="e">
        <f>J49/$H$49</f>
        <v>#DIV/0!</v>
      </c>
      <c r="J49" s="51">
        <f>SUM(J47:J48)</f>
        <v>0</v>
      </c>
      <c r="K49" s="62" t="e">
        <f>L49/$H$49</f>
        <v>#DIV/0!</v>
      </c>
      <c r="L49" s="51">
        <f>SUM(L47:L48)</f>
        <v>0</v>
      </c>
      <c r="M49" s="62" t="e">
        <f>N49/$H$49</f>
        <v>#DIV/0!</v>
      </c>
      <c r="N49" s="51">
        <f>SUM(N47:N48)</f>
        <v>0</v>
      </c>
      <c r="O49" s="62" t="e">
        <f>P49/$H$49</f>
        <v>#DIV/0!</v>
      </c>
      <c r="P49" s="51">
        <f>SUM(P47:P48)</f>
        <v>0</v>
      </c>
      <c r="Q49" s="62" t="e">
        <f>R49/$H$49</f>
        <v>#DIV/0!</v>
      </c>
      <c r="R49" s="51">
        <f>SUM(R47:R48)</f>
        <v>0</v>
      </c>
      <c r="S49" s="62" t="e">
        <f>T49/$H$49</f>
        <v>#DIV/0!</v>
      </c>
      <c r="T49" s="51">
        <f>SUM(T47:T48)</f>
        <v>0</v>
      </c>
      <c r="U49" s="62" t="e">
        <f>V49/$H$49</f>
        <v>#DIV/0!</v>
      </c>
      <c r="V49" s="51">
        <f>SUM(V47:V48)</f>
        <v>0</v>
      </c>
      <c r="W49" s="52">
        <f>H49-J49-L49-N49-P49-R49-T49-V49</f>
        <v>0</v>
      </c>
    </row>
    <row r="50" spans="2:23" ht="6.75" customHeight="1" x14ac:dyDescent="0.3">
      <c r="B50" s="41"/>
      <c r="C50" s="41"/>
      <c r="D50" s="41"/>
      <c r="E50" s="41"/>
      <c r="F50" s="41"/>
      <c r="G50" s="41"/>
      <c r="H50" s="22"/>
      <c r="I50" s="63"/>
      <c r="J50" s="63"/>
      <c r="K50" s="63"/>
      <c r="L50" s="63"/>
      <c r="M50" s="63"/>
      <c r="N50" s="63"/>
      <c r="O50" s="63"/>
      <c r="P50" s="63"/>
      <c r="Q50" s="63"/>
      <c r="R50" s="63"/>
      <c r="S50" s="63"/>
      <c r="T50" s="63"/>
      <c r="U50" s="63"/>
      <c r="V50" s="63"/>
      <c r="W50" s="64"/>
    </row>
    <row r="51" spans="2:23" ht="25.5" customHeight="1" x14ac:dyDescent="0.3">
      <c r="B51" s="171" t="s">
        <v>68</v>
      </c>
      <c r="C51" s="172"/>
      <c r="D51" s="172"/>
      <c r="E51" s="172"/>
      <c r="F51" s="172"/>
      <c r="G51" s="172"/>
      <c r="H51" s="49" t="s">
        <v>151</v>
      </c>
      <c r="I51" s="49" t="s">
        <v>152</v>
      </c>
      <c r="J51" s="49" t="s">
        <v>163</v>
      </c>
      <c r="K51" s="49" t="s">
        <v>152</v>
      </c>
      <c r="L51" s="49" t="s">
        <v>163</v>
      </c>
      <c r="M51" s="49" t="s">
        <v>152</v>
      </c>
      <c r="N51" s="49" t="s">
        <v>163</v>
      </c>
      <c r="O51" s="49" t="s">
        <v>152</v>
      </c>
      <c r="P51" s="49" t="s">
        <v>163</v>
      </c>
      <c r="Q51" s="49" t="s">
        <v>152</v>
      </c>
      <c r="R51" s="49" t="s">
        <v>163</v>
      </c>
      <c r="S51" s="49" t="s">
        <v>152</v>
      </c>
      <c r="T51" s="49" t="s">
        <v>163</v>
      </c>
      <c r="U51" s="49" t="s">
        <v>152</v>
      </c>
      <c r="V51" s="49" t="s">
        <v>163</v>
      </c>
      <c r="W51" s="65" t="s">
        <v>148</v>
      </c>
    </row>
    <row r="52" spans="2:23" ht="13.15" customHeight="1" x14ac:dyDescent="0.3">
      <c r="B52" s="244" t="str">
        <f>Ppto_GLOBAL!B70</f>
        <v xml:space="preserve">   6.1.2.1. Cursos de formación para participantes (subcontratados)</v>
      </c>
      <c r="C52" s="245"/>
      <c r="D52" s="245"/>
      <c r="E52" s="245"/>
      <c r="F52" s="245"/>
      <c r="G52" s="245"/>
      <c r="H52" s="57">
        <f>Ppto_GLOBAL!M70</f>
        <v>0</v>
      </c>
      <c r="I52" s="45"/>
      <c r="J52" s="43">
        <f t="shared" ref="J52:J62" si="32">$H52*I52</f>
        <v>0</v>
      </c>
      <c r="K52" s="45"/>
      <c r="L52" s="43">
        <f t="shared" ref="L52:L62" si="33">$H52*K52</f>
        <v>0</v>
      </c>
      <c r="M52" s="45"/>
      <c r="N52" s="43">
        <f t="shared" ref="N52:N62" si="34">$H52*M52</f>
        <v>0</v>
      </c>
      <c r="O52" s="45"/>
      <c r="P52" s="43">
        <f t="shared" ref="P52:P62" si="35">$H52*O52</f>
        <v>0</v>
      </c>
      <c r="Q52" s="45"/>
      <c r="R52" s="43">
        <f t="shared" ref="R52:R62" si="36">$H52*Q52</f>
        <v>0</v>
      </c>
      <c r="S52" s="45"/>
      <c r="T52" s="43">
        <f t="shared" ref="T52:T62" si="37">$H52*S52</f>
        <v>0</v>
      </c>
      <c r="U52" s="45"/>
      <c r="V52" s="43">
        <f t="shared" ref="V52:V62" si="38">$H52*U52</f>
        <v>0</v>
      </c>
      <c r="W52" s="50">
        <f t="shared" ref="W52:W62" si="39">H52-J52-L52-N52-P52-R52-T52-V52</f>
        <v>0</v>
      </c>
    </row>
    <row r="53" spans="2:23" ht="13.15" customHeight="1" x14ac:dyDescent="0.3">
      <c r="B53" s="244" t="str">
        <f>Ppto_GLOBAL!B71</f>
        <v xml:space="preserve">   6.1.2.2. Cursos de formación para el equipo técnico (subcontratados)</v>
      </c>
      <c r="C53" s="245"/>
      <c r="D53" s="245"/>
      <c r="E53" s="245"/>
      <c r="F53" s="245"/>
      <c r="G53" s="245"/>
      <c r="H53" s="57">
        <f>Ppto_GLOBAL!M71</f>
        <v>0</v>
      </c>
      <c r="I53" s="45"/>
      <c r="J53" s="43">
        <f t="shared" si="32"/>
        <v>0</v>
      </c>
      <c r="K53" s="45"/>
      <c r="L53" s="43">
        <f t="shared" si="33"/>
        <v>0</v>
      </c>
      <c r="M53" s="45"/>
      <c r="N53" s="43">
        <f t="shared" si="34"/>
        <v>0</v>
      </c>
      <c r="O53" s="45"/>
      <c r="P53" s="43">
        <f t="shared" si="35"/>
        <v>0</v>
      </c>
      <c r="Q53" s="45"/>
      <c r="R53" s="43">
        <f t="shared" si="36"/>
        <v>0</v>
      </c>
      <c r="S53" s="45"/>
      <c r="T53" s="43">
        <f t="shared" si="37"/>
        <v>0</v>
      </c>
      <c r="U53" s="45"/>
      <c r="V53" s="43">
        <f t="shared" si="38"/>
        <v>0</v>
      </c>
      <c r="W53" s="50">
        <f t="shared" si="39"/>
        <v>0</v>
      </c>
    </row>
    <row r="54" spans="2:23" ht="12.75" customHeight="1" x14ac:dyDescent="0.3">
      <c r="B54" s="244" t="str">
        <f>Ppto_GLOBAL!B72</f>
        <v xml:space="preserve">   6.1.2.3. Difusión, captación de participantes y comunicación del proyecto</v>
      </c>
      <c r="C54" s="245"/>
      <c r="D54" s="245"/>
      <c r="E54" s="245"/>
      <c r="F54" s="245"/>
      <c r="G54" s="245"/>
      <c r="H54" s="57">
        <f>Ppto_GLOBAL!M72</f>
        <v>0</v>
      </c>
      <c r="I54" s="45"/>
      <c r="J54" s="43">
        <f t="shared" si="32"/>
        <v>0</v>
      </c>
      <c r="K54" s="45"/>
      <c r="L54" s="43">
        <f t="shared" si="33"/>
        <v>0</v>
      </c>
      <c r="M54" s="45"/>
      <c r="N54" s="43">
        <f t="shared" si="34"/>
        <v>0</v>
      </c>
      <c r="O54" s="45"/>
      <c r="P54" s="43">
        <f t="shared" si="35"/>
        <v>0</v>
      </c>
      <c r="Q54" s="45"/>
      <c r="R54" s="43">
        <f t="shared" si="36"/>
        <v>0</v>
      </c>
      <c r="S54" s="45"/>
      <c r="T54" s="43">
        <f t="shared" si="37"/>
        <v>0</v>
      </c>
      <c r="U54" s="45"/>
      <c r="V54" s="43">
        <f t="shared" si="38"/>
        <v>0</v>
      </c>
      <c r="W54" s="50">
        <f t="shared" si="39"/>
        <v>0</v>
      </c>
    </row>
    <row r="55" spans="2:23" ht="12.75" customHeight="1" x14ac:dyDescent="0.3">
      <c r="B55" s="244" t="str">
        <f>Ppto_GLOBAL!B73</f>
        <v xml:space="preserve">   6.1.2.4. Testeo y/o prototipado del proyecto empresarial o la empresa creada</v>
      </c>
      <c r="C55" s="245"/>
      <c r="D55" s="245"/>
      <c r="E55" s="245"/>
      <c r="F55" s="245"/>
      <c r="G55" s="245"/>
      <c r="H55" s="57">
        <f>Ppto_GLOBAL!M73</f>
        <v>0</v>
      </c>
      <c r="I55" s="45"/>
      <c r="J55" s="43">
        <f t="shared" si="32"/>
        <v>0</v>
      </c>
      <c r="K55" s="45"/>
      <c r="L55" s="43">
        <f t="shared" si="33"/>
        <v>0</v>
      </c>
      <c r="M55" s="45"/>
      <c r="N55" s="43">
        <f t="shared" si="34"/>
        <v>0</v>
      </c>
      <c r="O55" s="45"/>
      <c r="P55" s="43">
        <f t="shared" si="35"/>
        <v>0</v>
      </c>
      <c r="Q55" s="45"/>
      <c r="R55" s="43">
        <f t="shared" si="36"/>
        <v>0</v>
      </c>
      <c r="S55" s="45"/>
      <c r="T55" s="43">
        <f t="shared" si="37"/>
        <v>0</v>
      </c>
      <c r="U55" s="45"/>
      <c r="V55" s="43">
        <f t="shared" si="38"/>
        <v>0</v>
      </c>
      <c r="W55" s="50">
        <f t="shared" si="39"/>
        <v>0</v>
      </c>
    </row>
    <row r="56" spans="2:23" ht="13.15" customHeight="1" x14ac:dyDescent="0.3">
      <c r="B56" s="244" t="str">
        <f>Ppto_GLOBAL!B74</f>
        <v xml:space="preserve">   6.1.2.5. Mentoring o tutorización de la empresa creada (diferentes de personal)</v>
      </c>
      <c r="C56" s="245"/>
      <c r="D56" s="245"/>
      <c r="E56" s="245"/>
      <c r="F56" s="245"/>
      <c r="G56" s="245"/>
      <c r="H56" s="57">
        <f>Ppto_GLOBAL!M74</f>
        <v>0</v>
      </c>
      <c r="I56" s="45"/>
      <c r="J56" s="43">
        <f t="shared" si="32"/>
        <v>0</v>
      </c>
      <c r="K56" s="45"/>
      <c r="L56" s="43">
        <f t="shared" si="33"/>
        <v>0</v>
      </c>
      <c r="M56" s="45"/>
      <c r="N56" s="43">
        <f t="shared" si="34"/>
        <v>0</v>
      </c>
      <c r="O56" s="45"/>
      <c r="P56" s="43">
        <f t="shared" si="35"/>
        <v>0</v>
      </c>
      <c r="Q56" s="45"/>
      <c r="R56" s="43">
        <f t="shared" si="36"/>
        <v>0</v>
      </c>
      <c r="S56" s="45"/>
      <c r="T56" s="43">
        <f t="shared" si="37"/>
        <v>0</v>
      </c>
      <c r="U56" s="45"/>
      <c r="V56" s="43">
        <f t="shared" si="38"/>
        <v>0</v>
      </c>
      <c r="W56" s="50">
        <f t="shared" si="39"/>
        <v>0</v>
      </c>
    </row>
    <row r="57" spans="2:23" ht="13.15" customHeight="1" x14ac:dyDescent="0.3">
      <c r="B57" s="244" t="str">
        <f>Ppto_GLOBAL!B75</f>
        <v xml:space="preserve">   6.1.2.6. Servicios externos contratados (organización actividades, eventos, reuniones,...)</v>
      </c>
      <c r="C57" s="245"/>
      <c r="D57" s="245"/>
      <c r="E57" s="245"/>
      <c r="F57" s="245"/>
      <c r="G57" s="245"/>
      <c r="H57" s="57">
        <f>Ppto_GLOBAL!M75</f>
        <v>0</v>
      </c>
      <c r="I57" s="45"/>
      <c r="J57" s="43">
        <f t="shared" si="32"/>
        <v>0</v>
      </c>
      <c r="K57" s="45"/>
      <c r="L57" s="43">
        <f t="shared" si="33"/>
        <v>0</v>
      </c>
      <c r="M57" s="45"/>
      <c r="N57" s="43">
        <f t="shared" si="34"/>
        <v>0</v>
      </c>
      <c r="O57" s="45"/>
      <c r="P57" s="43">
        <f t="shared" si="35"/>
        <v>0</v>
      </c>
      <c r="Q57" s="45"/>
      <c r="R57" s="43">
        <f t="shared" si="36"/>
        <v>0</v>
      </c>
      <c r="S57" s="45"/>
      <c r="T57" s="43">
        <f t="shared" si="37"/>
        <v>0</v>
      </c>
      <c r="U57" s="45"/>
      <c r="V57" s="43">
        <f t="shared" si="38"/>
        <v>0</v>
      </c>
      <c r="W57" s="50">
        <f t="shared" si="39"/>
        <v>0</v>
      </c>
    </row>
    <row r="58" spans="2:23" ht="13.15" customHeight="1" x14ac:dyDescent="0.3">
      <c r="B58" s="244" t="str">
        <f>Ppto_GLOBAL!B76</f>
        <v xml:space="preserve">   6.1.2.7. Gastos de desplazamiento y alojamiento (personal técnico, ponentes,…)</v>
      </c>
      <c r="C58" s="245"/>
      <c r="D58" s="245"/>
      <c r="E58" s="245"/>
      <c r="F58" s="245"/>
      <c r="G58" s="245"/>
      <c r="H58" s="57">
        <f>Ppto_GLOBAL!M76</f>
        <v>0</v>
      </c>
      <c r="I58" s="45"/>
      <c r="J58" s="43">
        <f t="shared" si="32"/>
        <v>0</v>
      </c>
      <c r="K58" s="45"/>
      <c r="L58" s="43">
        <f t="shared" si="33"/>
        <v>0</v>
      </c>
      <c r="M58" s="45"/>
      <c r="N58" s="43">
        <f t="shared" si="34"/>
        <v>0</v>
      </c>
      <c r="O58" s="45"/>
      <c r="P58" s="43">
        <f t="shared" si="35"/>
        <v>0</v>
      </c>
      <c r="Q58" s="45"/>
      <c r="R58" s="43">
        <f t="shared" si="36"/>
        <v>0</v>
      </c>
      <c r="S58" s="45"/>
      <c r="T58" s="43">
        <f t="shared" si="37"/>
        <v>0</v>
      </c>
      <c r="U58" s="45"/>
      <c r="V58" s="43">
        <f t="shared" si="38"/>
        <v>0</v>
      </c>
      <c r="W58" s="50">
        <f t="shared" si="39"/>
        <v>0</v>
      </c>
    </row>
    <row r="59" spans="2:23" ht="12.75" customHeight="1" x14ac:dyDescent="0.3">
      <c r="B59" s="244" t="str">
        <f>Ppto_GLOBAL!B77</f>
        <v xml:space="preserve">   6.1.2.8. Ayudas directas a la constitución de empresas (máx 2.000€/empresa)</v>
      </c>
      <c r="C59" s="245"/>
      <c r="D59" s="245"/>
      <c r="E59" s="245"/>
      <c r="F59" s="245"/>
      <c r="G59" s="245"/>
      <c r="H59" s="57">
        <f>Ppto_GLOBAL!M77</f>
        <v>0</v>
      </c>
      <c r="I59" s="45"/>
      <c r="J59" s="43">
        <f t="shared" ref="J59:J60" si="40">$H59*I59</f>
        <v>0</v>
      </c>
      <c r="K59" s="45"/>
      <c r="L59" s="43">
        <f t="shared" ref="L59:L60" si="41">$H59*K59</f>
        <v>0</v>
      </c>
      <c r="M59" s="45"/>
      <c r="N59" s="43">
        <f t="shared" ref="N59:N60" si="42">$H59*M59</f>
        <v>0</v>
      </c>
      <c r="O59" s="45"/>
      <c r="P59" s="43">
        <f t="shared" ref="P59:P60" si="43">$H59*O59</f>
        <v>0</v>
      </c>
      <c r="Q59" s="45"/>
      <c r="R59" s="43">
        <f t="shared" ref="R59:R60" si="44">$H59*Q59</f>
        <v>0</v>
      </c>
      <c r="S59" s="45"/>
      <c r="T59" s="43">
        <f t="shared" ref="T59:T60" si="45">$H59*S59</f>
        <v>0</v>
      </c>
      <c r="U59" s="45"/>
      <c r="V59" s="43">
        <f t="shared" ref="V59:V60" si="46">$H59*U59</f>
        <v>0</v>
      </c>
      <c r="W59" s="50">
        <f t="shared" ref="W59:W60" si="47">H59-J59-L59-N59-P59-R59-T59-V59</f>
        <v>0</v>
      </c>
    </row>
    <row r="60" spans="2:23" ht="13.15" customHeight="1" x14ac:dyDescent="0.3">
      <c r="B60" s="244" t="str">
        <f>Ppto_GLOBAL!B78</f>
        <v xml:space="preserve">   6.1.2.9. Intercambio de procedimientos, metodologías entre equipos técnicos</v>
      </c>
      <c r="C60" s="245"/>
      <c r="D60" s="245"/>
      <c r="E60" s="245"/>
      <c r="F60" s="245"/>
      <c r="G60" s="245"/>
      <c r="H60" s="57">
        <f>Ppto_GLOBAL!M78</f>
        <v>0</v>
      </c>
      <c r="I60" s="45"/>
      <c r="J60" s="43">
        <f t="shared" si="40"/>
        <v>0</v>
      </c>
      <c r="K60" s="45"/>
      <c r="L60" s="43">
        <f t="shared" si="41"/>
        <v>0</v>
      </c>
      <c r="M60" s="45"/>
      <c r="N60" s="43">
        <f t="shared" si="42"/>
        <v>0</v>
      </c>
      <c r="O60" s="45"/>
      <c r="P60" s="43">
        <f t="shared" si="43"/>
        <v>0</v>
      </c>
      <c r="Q60" s="45"/>
      <c r="R60" s="43">
        <f t="shared" si="44"/>
        <v>0</v>
      </c>
      <c r="S60" s="45"/>
      <c r="T60" s="43">
        <f t="shared" si="45"/>
        <v>0</v>
      </c>
      <c r="U60" s="45"/>
      <c r="V60" s="43">
        <f t="shared" si="46"/>
        <v>0</v>
      </c>
      <c r="W60" s="50">
        <f t="shared" si="47"/>
        <v>0</v>
      </c>
    </row>
    <row r="61" spans="2:23" ht="12.75" customHeight="1" x14ac:dyDescent="0.3">
      <c r="B61" s="244" t="str">
        <f>Ppto_GLOBAL!B79</f>
        <v xml:space="preserve">   6.1.2.10. Amortización de bienes inventariables asignados al proyecto</v>
      </c>
      <c r="C61" s="245"/>
      <c r="D61" s="245"/>
      <c r="E61" s="245"/>
      <c r="F61" s="245"/>
      <c r="G61" s="245"/>
      <c r="H61" s="57">
        <f>Ppto_GLOBAL!M79</f>
        <v>0</v>
      </c>
      <c r="I61" s="45"/>
      <c r="J61" s="43">
        <f t="shared" si="32"/>
        <v>0</v>
      </c>
      <c r="K61" s="45"/>
      <c r="L61" s="43">
        <f t="shared" si="33"/>
        <v>0</v>
      </c>
      <c r="M61" s="45"/>
      <c r="N61" s="43">
        <f t="shared" si="34"/>
        <v>0</v>
      </c>
      <c r="O61" s="45"/>
      <c r="P61" s="43">
        <f t="shared" si="35"/>
        <v>0</v>
      </c>
      <c r="Q61" s="45"/>
      <c r="R61" s="43">
        <f t="shared" si="36"/>
        <v>0</v>
      </c>
      <c r="S61" s="45"/>
      <c r="T61" s="43">
        <f t="shared" si="37"/>
        <v>0</v>
      </c>
      <c r="U61" s="45"/>
      <c r="V61" s="43">
        <f t="shared" si="38"/>
        <v>0</v>
      </c>
      <c r="W61" s="50">
        <f t="shared" si="39"/>
        <v>0</v>
      </c>
    </row>
    <row r="62" spans="2:23" ht="13.15" customHeight="1" x14ac:dyDescent="0.3">
      <c r="B62" s="244" t="str">
        <f>Ppto_GLOBAL!B80</f>
        <v xml:space="preserve">   6.1.2.11. Otros (especificar): seguros alumnos</v>
      </c>
      <c r="C62" s="245"/>
      <c r="D62" s="245"/>
      <c r="E62" s="245"/>
      <c r="F62" s="245"/>
      <c r="G62" s="245"/>
      <c r="H62" s="57">
        <f>Ppto_GLOBAL!M80</f>
        <v>0</v>
      </c>
      <c r="I62" s="45"/>
      <c r="J62" s="43">
        <f t="shared" si="32"/>
        <v>0</v>
      </c>
      <c r="K62" s="45"/>
      <c r="L62" s="43">
        <f t="shared" si="33"/>
        <v>0</v>
      </c>
      <c r="M62" s="45"/>
      <c r="N62" s="43">
        <f t="shared" si="34"/>
        <v>0</v>
      </c>
      <c r="O62" s="45"/>
      <c r="P62" s="43">
        <f t="shared" si="35"/>
        <v>0</v>
      </c>
      <c r="Q62" s="45"/>
      <c r="R62" s="43">
        <f t="shared" si="36"/>
        <v>0</v>
      </c>
      <c r="S62" s="45"/>
      <c r="T62" s="43">
        <f t="shared" si="37"/>
        <v>0</v>
      </c>
      <c r="U62" s="45"/>
      <c r="V62" s="43">
        <f t="shared" si="38"/>
        <v>0</v>
      </c>
      <c r="W62" s="50">
        <f t="shared" si="39"/>
        <v>0</v>
      </c>
    </row>
    <row r="63" spans="2:23" ht="13.9" customHeight="1" x14ac:dyDescent="0.3">
      <c r="B63" s="193" t="s">
        <v>43</v>
      </c>
      <c r="C63" s="194"/>
      <c r="D63" s="194"/>
      <c r="E63" s="194"/>
      <c r="F63" s="194"/>
      <c r="G63" s="168"/>
      <c r="H63" s="55">
        <f>SUM(H52:H62)</f>
        <v>0</v>
      </c>
      <c r="I63" s="62" t="e">
        <f>J63/$H$63</f>
        <v>#DIV/0!</v>
      </c>
      <c r="J63" s="51">
        <f>SUM(J52:J62)</f>
        <v>0</v>
      </c>
      <c r="K63" s="62" t="e">
        <f>L63/$H$63</f>
        <v>#DIV/0!</v>
      </c>
      <c r="L63" s="51">
        <f>SUM(L52:L62)</f>
        <v>0</v>
      </c>
      <c r="M63" s="62" t="e">
        <f>N63/$H$63</f>
        <v>#DIV/0!</v>
      </c>
      <c r="N63" s="51">
        <f>SUM(N52:N62)</f>
        <v>0</v>
      </c>
      <c r="O63" s="62" t="e">
        <f>P63/$H$63</f>
        <v>#DIV/0!</v>
      </c>
      <c r="P63" s="51">
        <f>SUM(P52:P62)</f>
        <v>0</v>
      </c>
      <c r="Q63" s="62" t="e">
        <f>R63/$H$63</f>
        <v>#DIV/0!</v>
      </c>
      <c r="R63" s="51">
        <f>SUM(R52:R62)</f>
        <v>0</v>
      </c>
      <c r="S63" s="62" t="e">
        <f>T63/$H$63</f>
        <v>#DIV/0!</v>
      </c>
      <c r="T63" s="51">
        <f>SUM(T52:T62)</f>
        <v>0</v>
      </c>
      <c r="U63" s="62" t="e">
        <f>V63/$H$63</f>
        <v>#DIV/0!</v>
      </c>
      <c r="V63" s="51">
        <f>SUM(V52:V62)</f>
        <v>0</v>
      </c>
      <c r="W63" s="52">
        <f>H63-J63-L63-N63-P63-R63-T63-V63</f>
        <v>0</v>
      </c>
    </row>
    <row r="64" spans="2:23" ht="6.75" customHeight="1" x14ac:dyDescent="0.3">
      <c r="B64" s="41"/>
      <c r="C64" s="41"/>
      <c r="D64" s="41"/>
      <c r="E64" s="41"/>
      <c r="F64" s="41"/>
      <c r="G64" s="41"/>
      <c r="H64" s="22"/>
      <c r="W64" s="56"/>
    </row>
    <row r="65" spans="2:23" ht="27" x14ac:dyDescent="0.3">
      <c r="B65" s="171" t="s">
        <v>144</v>
      </c>
      <c r="C65" s="172"/>
      <c r="D65" s="172"/>
      <c r="E65" s="172"/>
      <c r="F65" s="172"/>
      <c r="G65" s="173"/>
      <c r="H65" s="49" t="s">
        <v>151</v>
      </c>
      <c r="I65" s="49" t="s">
        <v>152</v>
      </c>
      <c r="J65" s="49" t="s">
        <v>163</v>
      </c>
      <c r="K65" s="49" t="s">
        <v>152</v>
      </c>
      <c r="L65" s="49" t="s">
        <v>163</v>
      </c>
      <c r="M65" s="49" t="s">
        <v>152</v>
      </c>
      <c r="N65" s="49" t="s">
        <v>163</v>
      </c>
      <c r="O65" s="49" t="s">
        <v>152</v>
      </c>
      <c r="P65" s="49" t="s">
        <v>163</v>
      </c>
      <c r="Q65" s="49" t="s">
        <v>152</v>
      </c>
      <c r="R65" s="49" t="s">
        <v>163</v>
      </c>
      <c r="S65" s="49" t="s">
        <v>152</v>
      </c>
      <c r="T65" s="49" t="s">
        <v>163</v>
      </c>
      <c r="U65" s="49" t="s">
        <v>152</v>
      </c>
      <c r="V65" s="49" t="s">
        <v>163</v>
      </c>
      <c r="W65" s="65" t="s">
        <v>148</v>
      </c>
    </row>
    <row r="66" spans="2:23" ht="12.75" customHeight="1" x14ac:dyDescent="0.3">
      <c r="B66" s="244" t="str">
        <f>Ppto_GLOBAL!B85</f>
        <v xml:space="preserve">   6.2.1. Arrendamientos y cánones </v>
      </c>
      <c r="C66" s="245"/>
      <c r="D66" s="245"/>
      <c r="E66" s="245"/>
      <c r="F66" s="245"/>
      <c r="G66" s="245"/>
      <c r="H66" s="57">
        <f>Ppto_GLOBAL!M85</f>
        <v>0</v>
      </c>
      <c r="I66" s="45"/>
      <c r="J66" s="43">
        <f t="shared" ref="J66:J75" si="48">$H66*I66</f>
        <v>0</v>
      </c>
      <c r="K66" s="45"/>
      <c r="L66" s="43">
        <f t="shared" ref="L66:L75" si="49">$H66*K66</f>
        <v>0</v>
      </c>
      <c r="M66" s="45"/>
      <c r="N66" s="43">
        <f t="shared" ref="N66:N75" si="50">$H66*M66</f>
        <v>0</v>
      </c>
      <c r="O66" s="45"/>
      <c r="P66" s="43">
        <f t="shared" ref="P66:P75" si="51">$H66*O66</f>
        <v>0</v>
      </c>
      <c r="Q66" s="45"/>
      <c r="R66" s="43">
        <f t="shared" ref="R66:R75" si="52">$H66*Q66</f>
        <v>0</v>
      </c>
      <c r="S66" s="45"/>
      <c r="T66" s="43">
        <f t="shared" ref="T66:T75" si="53">$H66*S66</f>
        <v>0</v>
      </c>
      <c r="U66" s="45"/>
      <c r="V66" s="43">
        <f t="shared" ref="V66:V75" si="54">$H66*U66</f>
        <v>0</v>
      </c>
      <c r="W66" s="50">
        <f t="shared" ref="W66:W75" si="55">H66-J66-L66-N66-P66-R66-T66-V66</f>
        <v>0</v>
      </c>
    </row>
    <row r="67" spans="2:23" ht="12.75" customHeight="1" x14ac:dyDescent="0.3">
      <c r="B67" s="244" t="str">
        <f>Ppto_GLOBAL!B86</f>
        <v xml:space="preserve">   6.2.2. Reparaciones y conservación</v>
      </c>
      <c r="C67" s="245"/>
      <c r="D67" s="245"/>
      <c r="E67" s="245"/>
      <c r="F67" s="245"/>
      <c r="G67" s="245"/>
      <c r="H67" s="57">
        <f>Ppto_GLOBAL!M86</f>
        <v>0</v>
      </c>
      <c r="I67" s="45"/>
      <c r="J67" s="43">
        <f t="shared" si="48"/>
        <v>0</v>
      </c>
      <c r="K67" s="45"/>
      <c r="L67" s="43">
        <f t="shared" si="49"/>
        <v>0</v>
      </c>
      <c r="M67" s="45"/>
      <c r="N67" s="43">
        <f t="shared" si="50"/>
        <v>0</v>
      </c>
      <c r="O67" s="45"/>
      <c r="P67" s="43">
        <f t="shared" si="51"/>
        <v>0</v>
      </c>
      <c r="Q67" s="45"/>
      <c r="R67" s="43">
        <f t="shared" si="52"/>
        <v>0</v>
      </c>
      <c r="S67" s="45"/>
      <c r="T67" s="43">
        <f t="shared" si="53"/>
        <v>0</v>
      </c>
      <c r="U67" s="45"/>
      <c r="V67" s="43">
        <f t="shared" si="54"/>
        <v>0</v>
      </c>
      <c r="W67" s="50">
        <f t="shared" si="55"/>
        <v>0</v>
      </c>
    </row>
    <row r="68" spans="2:23" ht="12.75" customHeight="1" x14ac:dyDescent="0.3">
      <c r="B68" s="244" t="str">
        <f>Ppto_GLOBAL!B87</f>
        <v xml:space="preserve">   6.2.3. Servicios de profesionales independientes</v>
      </c>
      <c r="C68" s="245"/>
      <c r="D68" s="245"/>
      <c r="E68" s="245"/>
      <c r="F68" s="245"/>
      <c r="G68" s="245"/>
      <c r="H68" s="57">
        <f>Ppto_GLOBAL!M87</f>
        <v>0</v>
      </c>
      <c r="I68" s="45"/>
      <c r="J68" s="43">
        <f t="shared" si="48"/>
        <v>0</v>
      </c>
      <c r="K68" s="45"/>
      <c r="L68" s="43">
        <f t="shared" si="49"/>
        <v>0</v>
      </c>
      <c r="M68" s="45"/>
      <c r="N68" s="43">
        <f t="shared" si="50"/>
        <v>0</v>
      </c>
      <c r="O68" s="45"/>
      <c r="P68" s="43">
        <f t="shared" si="51"/>
        <v>0</v>
      </c>
      <c r="Q68" s="45"/>
      <c r="R68" s="43">
        <f t="shared" si="52"/>
        <v>0</v>
      </c>
      <c r="S68" s="45"/>
      <c r="T68" s="43">
        <f t="shared" si="53"/>
        <v>0</v>
      </c>
      <c r="U68" s="45"/>
      <c r="V68" s="43">
        <f t="shared" si="54"/>
        <v>0</v>
      </c>
      <c r="W68" s="50">
        <f t="shared" si="55"/>
        <v>0</v>
      </c>
    </row>
    <row r="69" spans="2:23" ht="12.75" customHeight="1" x14ac:dyDescent="0.3">
      <c r="B69" s="244" t="str">
        <f>Ppto_GLOBAL!B88</f>
        <v xml:space="preserve">   6.2.4. Transportes</v>
      </c>
      <c r="C69" s="245"/>
      <c r="D69" s="245"/>
      <c r="E69" s="245"/>
      <c r="F69" s="245"/>
      <c r="G69" s="245"/>
      <c r="H69" s="57">
        <f>Ppto_GLOBAL!M88</f>
        <v>0</v>
      </c>
      <c r="I69" s="45"/>
      <c r="J69" s="43">
        <f t="shared" si="48"/>
        <v>0</v>
      </c>
      <c r="K69" s="45"/>
      <c r="L69" s="43">
        <f t="shared" si="49"/>
        <v>0</v>
      </c>
      <c r="M69" s="45"/>
      <c r="N69" s="43">
        <f t="shared" si="50"/>
        <v>0</v>
      </c>
      <c r="O69" s="45"/>
      <c r="P69" s="43">
        <f t="shared" si="51"/>
        <v>0</v>
      </c>
      <c r="Q69" s="45"/>
      <c r="R69" s="43">
        <f t="shared" si="52"/>
        <v>0</v>
      </c>
      <c r="S69" s="45"/>
      <c r="T69" s="43">
        <f t="shared" si="53"/>
        <v>0</v>
      </c>
      <c r="U69" s="45"/>
      <c r="V69" s="43">
        <f t="shared" si="54"/>
        <v>0</v>
      </c>
      <c r="W69" s="50">
        <f t="shared" si="55"/>
        <v>0</v>
      </c>
    </row>
    <row r="70" spans="2:23" ht="12.75" customHeight="1" x14ac:dyDescent="0.3">
      <c r="B70" s="244" t="str">
        <f>Ppto_GLOBAL!B89</f>
        <v xml:space="preserve">   6.2.5. Primas de seguros (solo las consideradas como costes indirectos)</v>
      </c>
      <c r="C70" s="245"/>
      <c r="D70" s="245"/>
      <c r="E70" s="245"/>
      <c r="F70" s="245"/>
      <c r="G70" s="245"/>
      <c r="H70" s="57">
        <f>Ppto_GLOBAL!M89</f>
        <v>0</v>
      </c>
      <c r="I70" s="45"/>
      <c r="J70" s="43">
        <f t="shared" si="48"/>
        <v>0</v>
      </c>
      <c r="K70" s="45"/>
      <c r="L70" s="43">
        <f t="shared" si="49"/>
        <v>0</v>
      </c>
      <c r="M70" s="45"/>
      <c r="N70" s="43">
        <f t="shared" si="50"/>
        <v>0</v>
      </c>
      <c r="O70" s="45"/>
      <c r="P70" s="43">
        <f t="shared" si="51"/>
        <v>0</v>
      </c>
      <c r="Q70" s="45"/>
      <c r="R70" s="43">
        <f t="shared" si="52"/>
        <v>0</v>
      </c>
      <c r="S70" s="45"/>
      <c r="T70" s="43">
        <f t="shared" si="53"/>
        <v>0</v>
      </c>
      <c r="U70" s="45"/>
      <c r="V70" s="43">
        <f t="shared" si="54"/>
        <v>0</v>
      </c>
      <c r="W70" s="50">
        <f t="shared" si="55"/>
        <v>0</v>
      </c>
    </row>
    <row r="71" spans="2:23" ht="12.75" customHeight="1" x14ac:dyDescent="0.3">
      <c r="B71" s="244" t="str">
        <f>Ppto_GLOBAL!B90</f>
        <v xml:space="preserve">   6.2.7. Publicidad, propaganda y relaciones públicas</v>
      </c>
      <c r="C71" s="245"/>
      <c r="D71" s="245"/>
      <c r="E71" s="245"/>
      <c r="F71" s="245"/>
      <c r="G71" s="245"/>
      <c r="H71" s="57">
        <f>Ppto_GLOBAL!M90</f>
        <v>0</v>
      </c>
      <c r="I71" s="45"/>
      <c r="J71" s="43">
        <f t="shared" si="48"/>
        <v>0</v>
      </c>
      <c r="K71" s="45"/>
      <c r="L71" s="43">
        <f t="shared" si="49"/>
        <v>0</v>
      </c>
      <c r="M71" s="45"/>
      <c r="N71" s="43">
        <f t="shared" si="50"/>
        <v>0</v>
      </c>
      <c r="O71" s="45"/>
      <c r="P71" s="43">
        <f t="shared" si="51"/>
        <v>0</v>
      </c>
      <c r="Q71" s="45"/>
      <c r="R71" s="43">
        <f t="shared" si="52"/>
        <v>0</v>
      </c>
      <c r="S71" s="45"/>
      <c r="T71" s="43">
        <f t="shared" si="53"/>
        <v>0</v>
      </c>
      <c r="U71" s="45"/>
      <c r="V71" s="43">
        <f t="shared" si="54"/>
        <v>0</v>
      </c>
      <c r="W71" s="50">
        <f t="shared" si="55"/>
        <v>0</v>
      </c>
    </row>
    <row r="72" spans="2:23" ht="12.75" customHeight="1" x14ac:dyDescent="0.3">
      <c r="B72" s="244" t="str">
        <f>Ppto_GLOBAL!B91</f>
        <v xml:space="preserve">   6.2.8. Suministros</v>
      </c>
      <c r="C72" s="245"/>
      <c r="D72" s="245"/>
      <c r="E72" s="245"/>
      <c r="F72" s="245"/>
      <c r="G72" s="245"/>
      <c r="H72" s="57">
        <f>Ppto_GLOBAL!M91</f>
        <v>0</v>
      </c>
      <c r="I72" s="45"/>
      <c r="J72" s="43">
        <f t="shared" si="48"/>
        <v>0</v>
      </c>
      <c r="K72" s="45"/>
      <c r="L72" s="43">
        <f t="shared" si="49"/>
        <v>0</v>
      </c>
      <c r="M72" s="45"/>
      <c r="N72" s="43">
        <f t="shared" si="50"/>
        <v>0</v>
      </c>
      <c r="O72" s="45"/>
      <c r="P72" s="43">
        <f t="shared" si="51"/>
        <v>0</v>
      </c>
      <c r="Q72" s="45"/>
      <c r="R72" s="43">
        <f t="shared" si="52"/>
        <v>0</v>
      </c>
      <c r="S72" s="45"/>
      <c r="T72" s="43">
        <f t="shared" si="53"/>
        <v>0</v>
      </c>
      <c r="U72" s="45"/>
      <c r="V72" s="43">
        <f t="shared" si="54"/>
        <v>0</v>
      </c>
      <c r="W72" s="50">
        <f t="shared" si="55"/>
        <v>0</v>
      </c>
    </row>
    <row r="73" spans="2:23" ht="12.75" customHeight="1" x14ac:dyDescent="0.3">
      <c r="B73" s="244" t="str">
        <f>Ppto_GLOBAL!B92</f>
        <v xml:space="preserve">   6.2.9. Otros servicios</v>
      </c>
      <c r="C73" s="245"/>
      <c r="D73" s="245"/>
      <c r="E73" s="245"/>
      <c r="F73" s="245"/>
      <c r="G73" s="245"/>
      <c r="H73" s="57">
        <f>Ppto_GLOBAL!M92</f>
        <v>0</v>
      </c>
      <c r="I73" s="45"/>
      <c r="J73" s="43">
        <f t="shared" si="48"/>
        <v>0</v>
      </c>
      <c r="K73" s="45"/>
      <c r="L73" s="43">
        <f t="shared" si="49"/>
        <v>0</v>
      </c>
      <c r="M73" s="45"/>
      <c r="N73" s="43">
        <f t="shared" si="50"/>
        <v>0</v>
      </c>
      <c r="O73" s="45"/>
      <c r="P73" s="43">
        <f t="shared" si="51"/>
        <v>0</v>
      </c>
      <c r="Q73" s="45"/>
      <c r="R73" s="43">
        <f t="shared" si="52"/>
        <v>0</v>
      </c>
      <c r="S73" s="45"/>
      <c r="T73" s="43">
        <f t="shared" si="53"/>
        <v>0</v>
      </c>
      <c r="U73" s="45"/>
      <c r="V73" s="43">
        <f t="shared" si="54"/>
        <v>0</v>
      </c>
      <c r="W73" s="50">
        <f t="shared" si="55"/>
        <v>0</v>
      </c>
    </row>
    <row r="74" spans="2:23" ht="12.75" customHeight="1" x14ac:dyDescent="0.3">
      <c r="B74" s="244" t="s">
        <v>166</v>
      </c>
      <c r="C74" s="245"/>
      <c r="D74" s="245"/>
      <c r="E74" s="245"/>
      <c r="F74" s="245"/>
      <c r="G74" s="245"/>
      <c r="H74" s="57">
        <f>Ppto_GLOBAL!M93</f>
        <v>0</v>
      </c>
      <c r="I74" s="45"/>
      <c r="J74" s="43">
        <f>$H74*I74</f>
        <v>0</v>
      </c>
      <c r="K74" s="45"/>
      <c r="L74" s="43">
        <f>$H74*K74</f>
        <v>0</v>
      </c>
      <c r="M74" s="45"/>
      <c r="N74" s="43">
        <f>$H74*M74</f>
        <v>0</v>
      </c>
      <c r="O74" s="45"/>
      <c r="P74" s="43">
        <f t="shared" si="51"/>
        <v>0</v>
      </c>
      <c r="Q74" s="45"/>
      <c r="R74" s="43">
        <f t="shared" si="52"/>
        <v>0</v>
      </c>
      <c r="S74" s="45"/>
      <c r="T74" s="43">
        <f>$H74*S74</f>
        <v>0</v>
      </c>
      <c r="U74" s="45"/>
      <c r="V74" s="43">
        <f>$H74*U74</f>
        <v>0</v>
      </c>
      <c r="W74" s="50">
        <f t="shared" si="55"/>
        <v>0</v>
      </c>
    </row>
    <row r="75" spans="2:23" ht="12.75" customHeight="1" x14ac:dyDescent="0.3">
      <c r="B75" s="244" t="str">
        <f>Ppto_GLOBAL!B94</f>
        <v xml:space="preserve">   6.2.11. Otros costes indirectos de estructura y funcionamiento de la entidad</v>
      </c>
      <c r="C75" s="245"/>
      <c r="D75" s="245"/>
      <c r="E75" s="245"/>
      <c r="F75" s="245"/>
      <c r="G75" s="245"/>
      <c r="H75" s="57">
        <f>Ppto_GLOBAL!M94</f>
        <v>0</v>
      </c>
      <c r="I75" s="45"/>
      <c r="J75" s="43">
        <f t="shared" si="48"/>
        <v>0</v>
      </c>
      <c r="K75" s="45"/>
      <c r="L75" s="43">
        <f t="shared" si="49"/>
        <v>0</v>
      </c>
      <c r="M75" s="45"/>
      <c r="N75" s="43">
        <f t="shared" si="50"/>
        <v>0</v>
      </c>
      <c r="O75" s="45"/>
      <c r="P75" s="43">
        <f t="shared" si="51"/>
        <v>0</v>
      </c>
      <c r="Q75" s="45"/>
      <c r="R75" s="43">
        <f t="shared" si="52"/>
        <v>0</v>
      </c>
      <c r="S75" s="45"/>
      <c r="T75" s="43">
        <f t="shared" si="53"/>
        <v>0</v>
      </c>
      <c r="U75" s="45"/>
      <c r="V75" s="43">
        <f t="shared" si="54"/>
        <v>0</v>
      </c>
      <c r="W75" s="50">
        <f t="shared" si="55"/>
        <v>0</v>
      </c>
    </row>
    <row r="76" spans="2:23" ht="18.75" customHeight="1" x14ac:dyDescent="0.3">
      <c r="B76" s="257" t="s">
        <v>164</v>
      </c>
      <c r="C76" s="258"/>
      <c r="D76" s="258"/>
      <c r="E76" s="258"/>
      <c r="F76" s="258"/>
      <c r="G76" s="308"/>
      <c r="H76" s="55">
        <f>SUM(H66:H75)</f>
        <v>0</v>
      </c>
      <c r="I76" s="62" t="e">
        <f>J76/$H$76</f>
        <v>#DIV/0!</v>
      </c>
      <c r="J76" s="51">
        <f>SUM(J66:J75)</f>
        <v>0</v>
      </c>
      <c r="K76" s="62" t="e">
        <f>L76/$H$76</f>
        <v>#DIV/0!</v>
      </c>
      <c r="L76" s="51">
        <f>SUM(L66:L75)</f>
        <v>0</v>
      </c>
      <c r="M76" s="62" t="e">
        <f>N76/$H$76</f>
        <v>#DIV/0!</v>
      </c>
      <c r="N76" s="51">
        <f>SUM(N66:N75)</f>
        <v>0</v>
      </c>
      <c r="O76" s="62" t="e">
        <f>P76/$H$76</f>
        <v>#DIV/0!</v>
      </c>
      <c r="P76" s="51">
        <f>SUM(P66:P75)</f>
        <v>0</v>
      </c>
      <c r="Q76" s="62" t="e">
        <f>R76/$H$76</f>
        <v>#DIV/0!</v>
      </c>
      <c r="R76" s="51">
        <f>SUM(R66:R75)</f>
        <v>0</v>
      </c>
      <c r="S76" s="62" t="e">
        <f>T76/$H$76</f>
        <v>#DIV/0!</v>
      </c>
      <c r="T76" s="51">
        <f>SUM(T66:T75)</f>
        <v>0</v>
      </c>
      <c r="U76" s="62" t="e">
        <f>V76/$H$76</f>
        <v>#DIV/0!</v>
      </c>
      <c r="V76" s="51">
        <f>SUM(V66:V75)</f>
        <v>0</v>
      </c>
      <c r="W76" s="52">
        <f>H76-J76-L76-N76-P76-R76-T76-V76</f>
        <v>0</v>
      </c>
    </row>
    <row r="77" spans="2:23" ht="6.75" customHeight="1" x14ac:dyDescent="0.3">
      <c r="B77" s="41"/>
      <c r="C77" s="41"/>
      <c r="D77" s="41"/>
      <c r="E77" s="41"/>
      <c r="F77" s="41"/>
      <c r="G77" s="41"/>
      <c r="H77" s="22"/>
      <c r="W77" s="56"/>
    </row>
    <row r="78" spans="2:23" ht="18" customHeight="1" x14ac:dyDescent="0.3">
      <c r="B78" s="257" t="s">
        <v>262</v>
      </c>
      <c r="C78" s="258"/>
      <c r="D78" s="258"/>
      <c r="E78" s="258"/>
      <c r="F78" s="258"/>
      <c r="G78" s="308"/>
      <c r="H78" s="66">
        <f>H63+H76</f>
        <v>0</v>
      </c>
      <c r="I78" s="67" t="e">
        <f>J78/$H$78</f>
        <v>#DIV/0!</v>
      </c>
      <c r="J78" s="66">
        <f>J63+J76</f>
        <v>0</v>
      </c>
      <c r="K78" s="67" t="e">
        <f>L78/$H$78</f>
        <v>#DIV/0!</v>
      </c>
      <c r="L78" s="66">
        <f>L63+L76</f>
        <v>0</v>
      </c>
      <c r="M78" s="67" t="e">
        <f>N78/$H$78</f>
        <v>#DIV/0!</v>
      </c>
      <c r="N78" s="66">
        <f>N63+N76</f>
        <v>0</v>
      </c>
      <c r="O78" s="67" t="e">
        <f>P78/$H$78</f>
        <v>#DIV/0!</v>
      </c>
      <c r="P78" s="66">
        <f>P63+P76</f>
        <v>0</v>
      </c>
      <c r="Q78" s="67" t="e">
        <f>R78/$H$78</f>
        <v>#DIV/0!</v>
      </c>
      <c r="R78" s="66">
        <f>R63+R76</f>
        <v>0</v>
      </c>
      <c r="S78" s="67" t="e">
        <f>T78/$H$78</f>
        <v>#DIV/0!</v>
      </c>
      <c r="T78" s="66">
        <f>T63+T76</f>
        <v>0</v>
      </c>
      <c r="U78" s="67" t="e">
        <f>V78/$H$78</f>
        <v>#DIV/0!</v>
      </c>
      <c r="V78" s="66">
        <f>V63+V76</f>
        <v>0</v>
      </c>
      <c r="W78" s="52">
        <f>H78-J78-L78-N78-P78-R78-T78-V78</f>
        <v>0</v>
      </c>
    </row>
    <row r="79" spans="2:23" ht="7.5" customHeight="1" x14ac:dyDescent="0.3">
      <c r="B79" s="41"/>
      <c r="C79" s="41"/>
      <c r="D79" s="41"/>
      <c r="E79" s="41"/>
      <c r="F79" s="41"/>
      <c r="G79" s="41"/>
      <c r="H79" s="22"/>
      <c r="W79" s="56"/>
    </row>
    <row r="80" spans="2:23" ht="18" customHeight="1" x14ac:dyDescent="0.3">
      <c r="B80" s="268" t="s">
        <v>130</v>
      </c>
      <c r="C80" s="269"/>
      <c r="D80" s="269"/>
      <c r="E80" s="269"/>
      <c r="F80" s="269"/>
      <c r="G80" s="269"/>
      <c r="H80" s="66">
        <f>H49+H78</f>
        <v>0</v>
      </c>
      <c r="I80" s="67" t="e">
        <f>J80/$H$80</f>
        <v>#DIV/0!</v>
      </c>
      <c r="J80" s="66">
        <f>J49+J78</f>
        <v>0</v>
      </c>
      <c r="K80" s="67" t="e">
        <f>L80/$H$80</f>
        <v>#DIV/0!</v>
      </c>
      <c r="L80" s="66">
        <f>L49+L78</f>
        <v>0</v>
      </c>
      <c r="M80" s="67" t="e">
        <f>N80/$H$80</f>
        <v>#DIV/0!</v>
      </c>
      <c r="N80" s="66">
        <f>N49+N78</f>
        <v>0</v>
      </c>
      <c r="O80" s="67" t="e">
        <f>P80/$H$80</f>
        <v>#DIV/0!</v>
      </c>
      <c r="P80" s="66">
        <f>P49+P78</f>
        <v>0</v>
      </c>
      <c r="Q80" s="67" t="e">
        <f>R80/$H$80</f>
        <v>#DIV/0!</v>
      </c>
      <c r="R80" s="66">
        <f>R49+R78</f>
        <v>0</v>
      </c>
      <c r="S80" s="67" t="e">
        <f>T80/$H$80</f>
        <v>#DIV/0!</v>
      </c>
      <c r="T80" s="66">
        <f>T49+T78</f>
        <v>0</v>
      </c>
      <c r="U80" s="67" t="e">
        <f>V80/$H$80</f>
        <v>#DIV/0!</v>
      </c>
      <c r="V80" s="66">
        <f>V49+V78</f>
        <v>0</v>
      </c>
      <c r="W80" s="52">
        <f>H80-J80-L80-N80-P80-R80-T80-V80</f>
        <v>0</v>
      </c>
    </row>
    <row r="81" spans="2:23" ht="7.5" customHeight="1" x14ac:dyDescent="0.3">
      <c r="B81" s="17"/>
      <c r="C81" s="17"/>
      <c r="D81" s="17"/>
      <c r="E81" s="17"/>
      <c r="F81" s="17"/>
      <c r="G81" s="17"/>
      <c r="H81" s="18"/>
    </row>
    <row r="82" spans="2:23" ht="14.25" customHeight="1" x14ac:dyDescent="0.3">
      <c r="B82" s="323" t="s">
        <v>236</v>
      </c>
      <c r="C82" s="323"/>
      <c r="D82" s="323"/>
      <c r="E82" s="323"/>
      <c r="F82" s="323"/>
      <c r="G82" s="323"/>
      <c r="H82" s="18"/>
      <c r="J82" s="142" t="e">
        <f>IF(I80&gt;=40%,"Ok","Revisar")</f>
        <v>#DIV/0!</v>
      </c>
      <c r="L82" s="119" t="e">
        <f>IF(K80&lt;=25%,"Ok","Revisar")</f>
        <v>#DIV/0!</v>
      </c>
      <c r="N82" s="119" t="e">
        <f>IF(M80&lt;=25%,"Ok","Revisar")</f>
        <v>#DIV/0!</v>
      </c>
      <c r="P82" s="119" t="e">
        <f>IF(O80&lt;=25%,"Ok","Revisar")</f>
        <v>#DIV/0!</v>
      </c>
      <c r="R82" s="119" t="e">
        <f>IF(Q80&lt;=25%,"Ok","Revisar")</f>
        <v>#DIV/0!</v>
      </c>
      <c r="T82" s="119" t="e">
        <f>IF(S80&lt;=25%,"Ok","Revisar")</f>
        <v>#DIV/0!</v>
      </c>
      <c r="V82" s="119" t="e">
        <f>IF(U80&lt;=25%,"Ok","Revisar")</f>
        <v>#DIV/0!</v>
      </c>
    </row>
    <row r="83" spans="2:23" ht="15.75" customHeight="1" x14ac:dyDescent="0.3">
      <c r="B83" s="223" t="s">
        <v>131</v>
      </c>
      <c r="C83" s="223"/>
      <c r="D83" s="223"/>
      <c r="E83" s="223"/>
      <c r="F83" s="14"/>
      <c r="G83" s="14"/>
      <c r="H83" s="68"/>
    </row>
    <row r="84" spans="2:23" x14ac:dyDescent="0.3">
      <c r="B84" s="299"/>
      <c r="C84" s="300"/>
      <c r="D84" s="300"/>
      <c r="E84" s="300"/>
      <c r="F84" s="300"/>
      <c r="G84" s="300"/>
      <c r="H84" s="300"/>
      <c r="I84" s="300"/>
      <c r="J84" s="300"/>
      <c r="K84" s="300"/>
      <c r="L84" s="300"/>
      <c r="M84" s="300"/>
      <c r="N84" s="300"/>
      <c r="O84" s="300"/>
      <c r="P84" s="300"/>
      <c r="Q84" s="300"/>
      <c r="R84" s="300"/>
      <c r="S84" s="300"/>
      <c r="T84" s="300"/>
      <c r="U84" s="300"/>
      <c r="V84" s="300"/>
      <c r="W84" s="301"/>
    </row>
    <row r="85" spans="2:23" ht="6.75" customHeight="1" x14ac:dyDescent="0.3"/>
  </sheetData>
  <sheetProtection algorithmName="SHA-512" hashValue="wu6wdWfMQ8M/zPM8izAiZLXoIAgHqhYO4G7gE6hjQnta01JqcJMgyVBHGgL8XKHBIlMxxAI+qwC2ReZG/Ji+qg==" saltValue="SY2zuEMTPZNswIawDQrFOQ==" spinCount="100000" sheet="1" formatCells="0" formatRows="0" insertRows="0" deleteRows="0"/>
  <dataConsolidate/>
  <mergeCells count="95">
    <mergeCell ref="B76:G76"/>
    <mergeCell ref="B80:G80"/>
    <mergeCell ref="B83:E83"/>
    <mergeCell ref="B84:W84"/>
    <mergeCell ref="B67:G67"/>
    <mergeCell ref="B68:G68"/>
    <mergeCell ref="B69:G69"/>
    <mergeCell ref="B70:G70"/>
    <mergeCell ref="B71:G71"/>
    <mergeCell ref="B75:G75"/>
    <mergeCell ref="B72:G72"/>
    <mergeCell ref="B73:G73"/>
    <mergeCell ref="B74:G74"/>
    <mergeCell ref="B82:G82"/>
    <mergeCell ref="B78:G78"/>
    <mergeCell ref="B63:G63"/>
    <mergeCell ref="B65:G65"/>
    <mergeCell ref="B66:G66"/>
    <mergeCell ref="B53:G53"/>
    <mergeCell ref="B54:G54"/>
    <mergeCell ref="B55:G55"/>
    <mergeCell ref="B56:G56"/>
    <mergeCell ref="B61:G61"/>
    <mergeCell ref="B57:G57"/>
    <mergeCell ref="B58:G58"/>
    <mergeCell ref="B62:G62"/>
    <mergeCell ref="B60:G60"/>
    <mergeCell ref="B47:G47"/>
    <mergeCell ref="B49:G49"/>
    <mergeCell ref="B51:G51"/>
    <mergeCell ref="S45:T45"/>
    <mergeCell ref="U45:V45"/>
    <mergeCell ref="Q45:R45"/>
    <mergeCell ref="O45:P45"/>
    <mergeCell ref="I45:J45"/>
    <mergeCell ref="K45:L45"/>
    <mergeCell ref="M45:N45"/>
    <mergeCell ref="W45:W46"/>
    <mergeCell ref="B46:G46"/>
    <mergeCell ref="W30:W32"/>
    <mergeCell ref="B31:H31"/>
    <mergeCell ref="B32:G32"/>
    <mergeCell ref="B33:G33"/>
    <mergeCell ref="B34:G34"/>
    <mergeCell ref="U30:V31"/>
    <mergeCell ref="I30:J31"/>
    <mergeCell ref="K30:L31"/>
    <mergeCell ref="M30:N31"/>
    <mergeCell ref="S30:T31"/>
    <mergeCell ref="Q30:R31"/>
    <mergeCell ref="O30:P31"/>
    <mergeCell ref="B19:G19"/>
    <mergeCell ref="B20:G20"/>
    <mergeCell ref="B21:G21"/>
    <mergeCell ref="B22:G22"/>
    <mergeCell ref="B23:G23"/>
    <mergeCell ref="B15:G15"/>
    <mergeCell ref="U10:V11"/>
    <mergeCell ref="B16:G16"/>
    <mergeCell ref="B17:G17"/>
    <mergeCell ref="B18:G18"/>
    <mergeCell ref="W10:W12"/>
    <mergeCell ref="B11:G11"/>
    <mergeCell ref="B12:G12"/>
    <mergeCell ref="B13:G13"/>
    <mergeCell ref="B14:G14"/>
    <mergeCell ref="A9:G9"/>
    <mergeCell ref="I10:J11"/>
    <mergeCell ref="K10:L11"/>
    <mergeCell ref="M10:N11"/>
    <mergeCell ref="S10:T11"/>
    <mergeCell ref="Q10:R11"/>
    <mergeCell ref="O10:P11"/>
    <mergeCell ref="A1:W1"/>
    <mergeCell ref="B2:W2"/>
    <mergeCell ref="L4:M4"/>
    <mergeCell ref="B7:I7"/>
    <mergeCell ref="K7:W7"/>
    <mergeCell ref="V4:W4"/>
    <mergeCell ref="B24:G24"/>
    <mergeCell ref="B25:G25"/>
    <mergeCell ref="B26:G26"/>
    <mergeCell ref="B39:G39"/>
    <mergeCell ref="B59:G59"/>
    <mergeCell ref="B27:G27"/>
    <mergeCell ref="B28:G28"/>
    <mergeCell ref="A43:H43"/>
    <mergeCell ref="B35:G35"/>
    <mergeCell ref="B36:G36"/>
    <mergeCell ref="B37:G37"/>
    <mergeCell ref="B38:G38"/>
    <mergeCell ref="B40:G40"/>
    <mergeCell ref="B41:G41"/>
    <mergeCell ref="B52:G52"/>
    <mergeCell ref="B45:H45"/>
  </mergeCells>
  <conditionalFormatting sqref="J82">
    <cfRule type="containsText" dxfId="12" priority="19" operator="containsText" text="Revisar">
      <formula>NOT(ISERROR(SEARCH("Revisar",J82)))</formula>
    </cfRule>
  </conditionalFormatting>
  <conditionalFormatting sqref="L82">
    <cfRule type="containsText" dxfId="11" priority="16" operator="containsText" text="Revisar">
      <formula>NOT(ISERROR(SEARCH("Revisar",L82)))</formula>
    </cfRule>
    <cfRule type="containsText" dxfId="10" priority="37" operator="containsText" text="error">
      <formula>NOT(ISERROR(SEARCH("error",L82)))</formula>
    </cfRule>
  </conditionalFormatting>
  <conditionalFormatting sqref="N82">
    <cfRule type="containsText" dxfId="9" priority="13" operator="containsText" text="Revisar">
      <formula>NOT(ISERROR(SEARCH("Revisar",N82)))</formula>
    </cfRule>
    <cfRule type="containsText" dxfId="8" priority="15" operator="containsText" text="error">
      <formula>NOT(ISERROR(SEARCH("error",N82)))</formula>
    </cfRule>
  </conditionalFormatting>
  <conditionalFormatting sqref="P82">
    <cfRule type="containsText" dxfId="7" priority="10" operator="containsText" text="Revisar">
      <formula>NOT(ISERROR(SEARCH("Revisar",P82)))</formula>
    </cfRule>
    <cfRule type="containsText" dxfId="6" priority="12" operator="containsText" text="error">
      <formula>NOT(ISERROR(SEARCH("error",P82)))</formula>
    </cfRule>
  </conditionalFormatting>
  <conditionalFormatting sqref="R82">
    <cfRule type="containsText" dxfId="5" priority="7" operator="containsText" text="Revisar">
      <formula>NOT(ISERROR(SEARCH("Revisar",R82)))</formula>
    </cfRule>
    <cfRule type="containsText" dxfId="4" priority="9" operator="containsText" text="error">
      <formula>NOT(ISERROR(SEARCH("error",R82)))</formula>
    </cfRule>
  </conditionalFormatting>
  <conditionalFormatting sqref="T82">
    <cfRule type="containsText" dxfId="3" priority="4" operator="containsText" text="Revisar">
      <formula>NOT(ISERROR(SEARCH("Revisar",T82)))</formula>
    </cfRule>
    <cfRule type="containsText" dxfId="2" priority="6" operator="containsText" text="error">
      <formula>NOT(ISERROR(SEARCH("error",T82)))</formula>
    </cfRule>
  </conditionalFormatting>
  <conditionalFormatting sqref="V82">
    <cfRule type="containsText" dxfId="1" priority="1" operator="containsText" text="Revisar">
      <formula>NOT(ISERROR(SEARCH("Revisar",V82)))</formula>
    </cfRule>
    <cfRule type="containsText" dxfId="0" priority="3" operator="containsText" text="error">
      <formula>NOT(ISERROR(SEARCH("error",V82)))</formula>
    </cfRule>
  </conditionalFormatting>
  <dataValidations count="2">
    <dataValidation type="list" allowBlank="1" showInputMessage="1" showErrorMessage="1" sqref="H42" xr:uid="{00000000-0002-0000-0400-000000000000}">
      <formula1>Regimen</formula1>
    </dataValidation>
    <dataValidation type="textLength" errorStyle="warning" operator="lessThan" allowBlank="1" showInputMessage="1" showErrorMessage="1" errorTitle="Exceso de caracteres" error="Ajustar caracteres al máximo permitido en este apartado" sqref="B84" xr:uid="{00000000-0002-0000-0400-000001000000}">
      <formula1>4850</formula1>
    </dataValidation>
  </dataValidations>
  <pageMargins left="0.51181102362204722" right="0.51181102362204722" top="1.2204724409448819" bottom="0.74803149606299213" header="0.31496062992125984" footer="0.31496062992125984"/>
  <pageSetup paperSize="9" scale="69" fitToHeight="0" orientation="landscape" r:id="rId1"/>
  <headerFooter>
    <oddHeader>&amp;L&amp;G&amp;C&amp;G&amp;R&amp;G</oddHeader>
    <oddFooter>&amp;C&amp;"Arial Narrow,Normal"&amp;9&amp;A&amp;R&amp;"Arial Narrow,Normal"&amp;9Página &amp;P</oddFooter>
  </headerFooter>
  <rowBreaks count="1" manualBreakCount="1">
    <brk id="42" max="25" man="1"/>
  </rowBreaks>
  <ignoredErrors>
    <ignoredError sqref="B7" unlockedFormula="1"/>
  </ignoredErrors>
  <legacy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FE913-BC23-44FB-A78C-2B70E6EB1C86}">
  <sheetPr>
    <tabColor rgb="FFFFC000"/>
    <pageSetUpPr fitToPage="1"/>
  </sheetPr>
  <dimension ref="A1:AQ140"/>
  <sheetViews>
    <sheetView showGridLines="0" view="pageBreakPreview" zoomScale="120" zoomScaleNormal="100" zoomScaleSheetLayoutView="120" zoomScalePageLayoutView="130" workbookViewId="0">
      <pane xSplit="8" ySplit="9" topLeftCell="I10" activePane="bottomRight" state="frozen"/>
      <selection pane="topRight" activeCell="I1" sqref="I1"/>
      <selection pane="bottomLeft" activeCell="A10" sqref="A10"/>
      <selection pane="bottomRight" activeCell="T39" sqref="T39"/>
    </sheetView>
  </sheetViews>
  <sheetFormatPr baseColWidth="10" defaultColWidth="11.42578125" defaultRowHeight="16.5" x14ac:dyDescent="0.3"/>
  <cols>
    <col min="1" max="1" width="0.7109375" style="2" customWidth="1"/>
    <col min="2" max="2" width="8.5703125" style="2" customWidth="1"/>
    <col min="3" max="3" width="3.28515625" style="2" customWidth="1"/>
    <col min="4" max="4" width="10.28515625" style="2" customWidth="1"/>
    <col min="5" max="5" width="14.85546875" style="2" customWidth="1"/>
    <col min="6" max="6" width="9.28515625" style="2" customWidth="1"/>
    <col min="7" max="7" width="9.5703125" style="2" customWidth="1"/>
    <col min="8" max="8" width="13.140625" style="2" bestFit="1" customWidth="1"/>
    <col min="9" max="9" width="5.7109375" style="2" customWidth="1"/>
    <col min="10" max="10" width="10.85546875" style="2" customWidth="1"/>
    <col min="11" max="11" width="5.7109375" style="2" customWidth="1"/>
    <col min="12" max="12" width="10.85546875" style="2" customWidth="1"/>
    <col min="13" max="13" width="5.85546875" style="2" customWidth="1"/>
    <col min="14" max="14" width="10.85546875" style="2" customWidth="1"/>
    <col min="15" max="15" width="5.85546875" style="2" customWidth="1"/>
    <col min="16" max="16" width="10.85546875" style="2" customWidth="1"/>
    <col min="17" max="17" width="5.85546875" style="2" customWidth="1"/>
    <col min="18" max="18" width="10.85546875" style="2" customWidth="1"/>
    <col min="19" max="19" width="5.85546875" style="2" customWidth="1"/>
    <col min="20" max="20" width="10.85546875" style="2" customWidth="1"/>
    <col min="21" max="21" width="5.85546875" style="2" customWidth="1"/>
    <col min="22" max="22" width="10.85546875" style="2" customWidth="1"/>
    <col min="23" max="23" width="5.85546875" style="2" customWidth="1"/>
    <col min="24" max="24" width="10.85546875" style="2" customWidth="1"/>
    <col min="25" max="25" width="5.85546875" style="2" customWidth="1"/>
    <col min="26" max="26" width="10.85546875" style="2" customWidth="1"/>
    <col min="27" max="27" width="5.85546875" style="2" customWidth="1"/>
    <col min="28" max="28" width="10.85546875" style="2" customWidth="1"/>
    <col min="29" max="29" width="5.85546875" style="2" customWidth="1"/>
    <col min="30" max="30" width="10.85546875" style="2" customWidth="1"/>
    <col min="31" max="31" width="5.85546875" style="2" customWidth="1"/>
    <col min="32" max="32" width="10.85546875" style="2" customWidth="1"/>
    <col min="33" max="33" width="5.85546875" style="2" customWidth="1"/>
    <col min="34" max="34" width="10.85546875" style="2" customWidth="1"/>
    <col min="35" max="35" width="5.85546875" style="2" customWidth="1"/>
    <col min="36" max="36" width="10.85546875" style="2" customWidth="1"/>
    <col min="37" max="37" width="5.85546875" style="2" customWidth="1"/>
    <col min="38" max="38" width="10.85546875" style="2" customWidth="1"/>
    <col min="39" max="39" width="5.85546875" style="2" customWidth="1"/>
    <col min="40" max="40" width="10.85546875" style="2" customWidth="1"/>
    <col min="41" max="41" width="5.85546875" style="2" customWidth="1"/>
    <col min="42" max="42" width="10.85546875" style="2" customWidth="1"/>
    <col min="43" max="43" width="7" style="2" bestFit="1" customWidth="1"/>
    <col min="44" max="44" width="0.85546875" style="2" customWidth="1"/>
    <col min="45" max="16384" width="11.42578125" style="2"/>
  </cols>
  <sheetData>
    <row r="1" spans="1:43" x14ac:dyDescent="0.3">
      <c r="A1" s="212" t="s">
        <v>311</v>
      </c>
      <c r="B1" s="212"/>
      <c r="C1" s="212"/>
      <c r="D1" s="212"/>
      <c r="E1" s="212"/>
      <c r="F1" s="212"/>
      <c r="G1" s="212"/>
      <c r="H1" s="212"/>
      <c r="I1" s="212"/>
      <c r="J1" s="212"/>
      <c r="K1" s="212"/>
      <c r="L1" s="212"/>
      <c r="M1" s="212"/>
      <c r="N1" s="212"/>
      <c r="O1" s="212"/>
      <c r="P1" s="212"/>
      <c r="Q1" s="212"/>
      <c r="R1" s="212"/>
      <c r="S1" s="212"/>
      <c r="T1" s="212"/>
      <c r="U1" s="212"/>
      <c r="V1" s="212"/>
      <c r="W1" s="212"/>
      <c r="X1" s="212"/>
      <c r="Y1" s="212"/>
      <c r="Z1" s="212"/>
      <c r="AA1" s="212"/>
      <c r="AB1" s="212"/>
      <c r="AC1" s="212"/>
      <c r="AD1" s="212"/>
      <c r="AE1" s="212"/>
      <c r="AF1" s="212"/>
      <c r="AG1" s="212"/>
      <c r="AH1" s="212"/>
      <c r="AI1" s="212"/>
      <c r="AJ1" s="212"/>
      <c r="AK1" s="212"/>
      <c r="AL1" s="212"/>
      <c r="AM1" s="212"/>
      <c r="AN1" s="212"/>
      <c r="AO1" s="212"/>
      <c r="AP1" s="212"/>
      <c r="AQ1" s="212"/>
    </row>
    <row r="2" spans="1:43" ht="20.25" customHeight="1" x14ac:dyDescent="0.3">
      <c r="B2" s="213" t="s">
        <v>248</v>
      </c>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row>
    <row r="3" spans="1:43" ht="2.25" customHeight="1" x14ac:dyDescent="0.3">
      <c r="H3" s="10"/>
    </row>
    <row r="4" spans="1:43" ht="21.75" customHeight="1" x14ac:dyDescent="0.3">
      <c r="A4" s="39" t="s">
        <v>155</v>
      </c>
      <c r="B4" s="48"/>
      <c r="C4" s="39"/>
      <c r="D4" s="39"/>
      <c r="E4" s="39"/>
      <c r="F4" s="39"/>
      <c r="G4" s="23"/>
      <c r="H4" s="23"/>
      <c r="K4" s="23" t="s">
        <v>122</v>
      </c>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row>
    <row r="5" spans="1:43" s="24" customFormat="1" ht="21.75" customHeight="1" x14ac:dyDescent="0.3">
      <c r="B5" s="288">
        <f>Ppto_GLOBAL!B9</f>
        <v>0</v>
      </c>
      <c r="C5" s="289"/>
      <c r="D5" s="289"/>
      <c r="E5" s="289"/>
      <c r="F5" s="289"/>
      <c r="G5" s="289"/>
      <c r="H5" s="289"/>
      <c r="I5" s="290"/>
      <c r="K5" s="288">
        <f>Ppto_GLOBAL!B13</f>
        <v>0</v>
      </c>
      <c r="L5" s="289"/>
      <c r="M5" s="289"/>
      <c r="N5" s="289"/>
      <c r="O5" s="289"/>
      <c r="P5" s="289"/>
      <c r="Q5" s="289"/>
      <c r="R5" s="289"/>
      <c r="S5" s="289"/>
      <c r="T5" s="290"/>
      <c r="U5" s="84"/>
      <c r="V5" s="47" t="s">
        <v>5</v>
      </c>
      <c r="W5" s="86">
        <f>Ppto_GLOBAL!K4</f>
        <v>0</v>
      </c>
      <c r="X5" s="291">
        <f>Ppto_GLOBAL!L4</f>
        <v>0</v>
      </c>
      <c r="Y5" s="292"/>
      <c r="Z5" s="84"/>
      <c r="AA5" s="72"/>
      <c r="AB5" s="72"/>
      <c r="AC5" s="72"/>
      <c r="AD5" s="72"/>
      <c r="AE5" s="72"/>
      <c r="AF5" s="72"/>
      <c r="AG5" s="72"/>
      <c r="AH5" s="72"/>
      <c r="AI5" s="72"/>
      <c r="AJ5" s="72"/>
      <c r="AK5" s="72"/>
      <c r="AL5" s="72"/>
      <c r="AM5" s="72"/>
      <c r="AN5" s="72"/>
      <c r="AO5" s="72"/>
      <c r="AP5" s="72"/>
      <c r="AQ5" s="72"/>
    </row>
    <row r="6" spans="1:43" ht="6.75" customHeight="1" x14ac:dyDescent="0.3"/>
    <row r="7" spans="1:43" ht="21.75" customHeight="1" x14ac:dyDescent="0.3">
      <c r="A7" s="89"/>
      <c r="B7" s="341" t="s">
        <v>202</v>
      </c>
      <c r="C7" s="342"/>
      <c r="D7" s="342"/>
      <c r="E7" s="342"/>
      <c r="F7" s="342"/>
      <c r="G7" s="342"/>
      <c r="H7" s="343"/>
      <c r="I7" s="285" t="s">
        <v>187</v>
      </c>
      <c r="J7" s="286"/>
      <c r="K7" s="286"/>
      <c r="L7" s="286"/>
      <c r="M7" s="286"/>
      <c r="N7" s="286"/>
      <c r="O7" s="286"/>
      <c r="P7" s="286"/>
      <c r="Q7" s="286"/>
      <c r="R7" s="287"/>
      <c r="S7" s="285" t="s">
        <v>188</v>
      </c>
      <c r="T7" s="286"/>
      <c r="U7" s="286"/>
      <c r="V7" s="286"/>
      <c r="W7" s="286"/>
      <c r="X7" s="286"/>
      <c r="Y7" s="286"/>
      <c r="Z7" s="286"/>
      <c r="AA7" s="286"/>
      <c r="AB7" s="286"/>
      <c r="AC7" s="286"/>
      <c r="AD7" s="286"/>
      <c r="AE7" s="286"/>
      <c r="AF7" s="286"/>
      <c r="AG7" s="286"/>
      <c r="AH7" s="287"/>
      <c r="AI7" s="293" t="s">
        <v>260</v>
      </c>
      <c r="AJ7" s="294"/>
      <c r="AK7" s="285" t="s">
        <v>194</v>
      </c>
      <c r="AL7" s="286"/>
      <c r="AM7" s="286"/>
      <c r="AN7" s="286"/>
      <c r="AO7" s="286"/>
      <c r="AP7" s="287"/>
    </row>
    <row r="8" spans="1:43" ht="6.75" customHeight="1" x14ac:dyDescent="0.3">
      <c r="A8" s="89"/>
      <c r="B8" s="344"/>
      <c r="C8" s="345"/>
      <c r="D8" s="345"/>
      <c r="E8" s="345"/>
      <c r="F8" s="345"/>
      <c r="G8" s="345"/>
      <c r="H8" s="346"/>
      <c r="I8" s="278" t="str">
        <f>Ppto_por_C.AUTÓNOMA!I8</f>
        <v>ARAGÓN</v>
      </c>
      <c r="J8" s="279"/>
      <c r="K8" s="278" t="str">
        <f>Ppto_por_C.AUTÓNOMA!K8</f>
        <v>CATALUÑA</v>
      </c>
      <c r="L8" s="279"/>
      <c r="M8" s="278" t="str">
        <f>Ppto_por_C.AUTÓNOMA!M8</f>
        <v>MADRID</v>
      </c>
      <c r="N8" s="279"/>
      <c r="O8" s="278" t="str">
        <f>Ppto_por_C.AUTÓNOMA!O8</f>
        <v>NAVARRA</v>
      </c>
      <c r="P8" s="279"/>
      <c r="Q8" s="278" t="str">
        <f>Ppto_por_C.AUTÓNOMA!Q8</f>
        <v>PAIS VASCO</v>
      </c>
      <c r="R8" s="279"/>
      <c r="S8" s="278" t="str">
        <f>Ppto_por_C.AUTÓNOMA!S8</f>
        <v>CANTABRIA</v>
      </c>
      <c r="T8" s="279"/>
      <c r="U8" s="278" t="str">
        <f>Ppto_por_C.AUTÓNOMA!U8</f>
        <v>CASTILLA Y LEÓN</v>
      </c>
      <c r="V8" s="279"/>
      <c r="W8" s="278" t="str">
        <f>Ppto_por_C.AUTÓNOMA!W8</f>
        <v>C. VALENCIANA</v>
      </c>
      <c r="X8" s="279"/>
      <c r="Y8" s="278" t="str">
        <f>Ppto_por_C.AUTÓNOMA!Y8</f>
        <v>GALICIA</v>
      </c>
      <c r="Z8" s="279"/>
      <c r="AA8" s="278" t="str">
        <f>Ppto_por_C.AUTÓNOMA!AA8</f>
        <v>ISLAS BALEARES</v>
      </c>
      <c r="AB8" s="279"/>
      <c r="AC8" s="278" t="str">
        <f>Ppto_por_C.AUTÓNOMA!AC8</f>
        <v>LA RIOJA</v>
      </c>
      <c r="AD8" s="279"/>
      <c r="AE8" s="278" t="str">
        <f>Ppto_por_C.AUTÓNOMA!AE8</f>
        <v>ASTURIAS</v>
      </c>
      <c r="AF8" s="279"/>
      <c r="AG8" s="278" t="str">
        <f>Ppto_por_C.AUTÓNOMA!AG8</f>
        <v>R. MURCIA</v>
      </c>
      <c r="AH8" s="279"/>
      <c r="AI8" s="278" t="str">
        <f>Ppto_por_C.AUTÓNOMA!AI8</f>
        <v>ISLAS CANARIAS</v>
      </c>
      <c r="AJ8" s="279"/>
      <c r="AK8" s="278" t="str">
        <f>Ppto_por_C.AUTÓNOMA!AK8</f>
        <v>ANDALUCÍA</v>
      </c>
      <c r="AL8" s="279"/>
      <c r="AM8" s="278" t="str">
        <f>Ppto_por_C.AUTÓNOMA!AM8</f>
        <v>CASTILLA-LA MANCHA</v>
      </c>
      <c r="AN8" s="279"/>
      <c r="AO8" s="278" t="s">
        <v>193</v>
      </c>
      <c r="AP8" s="279"/>
      <c r="AQ8" s="282" t="s">
        <v>148</v>
      </c>
    </row>
    <row r="9" spans="1:43" ht="12.75" customHeight="1" x14ac:dyDescent="0.3">
      <c r="A9" s="89"/>
      <c r="B9" s="347"/>
      <c r="C9" s="348"/>
      <c r="D9" s="348"/>
      <c r="E9" s="348"/>
      <c r="F9" s="348"/>
      <c r="G9" s="348"/>
      <c r="H9" s="349"/>
      <c r="I9" s="280"/>
      <c r="J9" s="281"/>
      <c r="K9" s="280"/>
      <c r="L9" s="281"/>
      <c r="M9" s="280"/>
      <c r="N9" s="281"/>
      <c r="O9" s="280"/>
      <c r="P9" s="281"/>
      <c r="Q9" s="280"/>
      <c r="R9" s="281"/>
      <c r="S9" s="280"/>
      <c r="T9" s="281"/>
      <c r="U9" s="280"/>
      <c r="V9" s="281"/>
      <c r="W9" s="280"/>
      <c r="X9" s="281"/>
      <c r="Y9" s="280"/>
      <c r="Z9" s="281"/>
      <c r="AA9" s="280"/>
      <c r="AB9" s="281"/>
      <c r="AC9" s="280"/>
      <c r="AD9" s="281"/>
      <c r="AE9" s="280"/>
      <c r="AF9" s="281"/>
      <c r="AG9" s="280"/>
      <c r="AH9" s="281"/>
      <c r="AI9" s="280"/>
      <c r="AJ9" s="281"/>
      <c r="AK9" s="280"/>
      <c r="AL9" s="281"/>
      <c r="AM9" s="280"/>
      <c r="AN9" s="281"/>
      <c r="AO9" s="280"/>
      <c r="AP9" s="281"/>
      <c r="AQ9" s="283"/>
    </row>
    <row r="10" spans="1:43" ht="25.5" customHeight="1" x14ac:dyDescent="0.3">
      <c r="B10" s="339" t="s">
        <v>201</v>
      </c>
      <c r="C10" s="340"/>
      <c r="D10" s="340"/>
      <c r="E10" s="340"/>
      <c r="F10" s="340"/>
      <c r="G10" s="340"/>
      <c r="H10" s="88" t="s">
        <v>151</v>
      </c>
      <c r="I10" s="49" t="s">
        <v>152</v>
      </c>
      <c r="J10" s="49" t="s">
        <v>168</v>
      </c>
      <c r="K10" s="49" t="s">
        <v>152</v>
      </c>
      <c r="L10" s="49" t="s">
        <v>169</v>
      </c>
      <c r="M10" s="49" t="s">
        <v>152</v>
      </c>
      <c r="N10" s="49" t="s">
        <v>168</v>
      </c>
      <c r="O10" s="49" t="s">
        <v>152</v>
      </c>
      <c r="P10" s="49" t="s">
        <v>168</v>
      </c>
      <c r="Q10" s="49" t="s">
        <v>152</v>
      </c>
      <c r="R10" s="49" t="s">
        <v>168</v>
      </c>
      <c r="S10" s="49" t="s">
        <v>152</v>
      </c>
      <c r="T10" s="49" t="s">
        <v>168</v>
      </c>
      <c r="U10" s="49" t="s">
        <v>152</v>
      </c>
      <c r="V10" s="49" t="s">
        <v>168</v>
      </c>
      <c r="W10" s="49" t="s">
        <v>152</v>
      </c>
      <c r="X10" s="49" t="s">
        <v>168</v>
      </c>
      <c r="Y10" s="49" t="s">
        <v>152</v>
      </c>
      <c r="Z10" s="49" t="s">
        <v>168</v>
      </c>
      <c r="AA10" s="49" t="s">
        <v>152</v>
      </c>
      <c r="AB10" s="49" t="s">
        <v>168</v>
      </c>
      <c r="AC10" s="49" t="s">
        <v>152</v>
      </c>
      <c r="AD10" s="49" t="s">
        <v>168</v>
      </c>
      <c r="AE10" s="49" t="s">
        <v>152</v>
      </c>
      <c r="AF10" s="49" t="s">
        <v>168</v>
      </c>
      <c r="AG10" s="49" t="s">
        <v>152</v>
      </c>
      <c r="AH10" s="49" t="s">
        <v>168</v>
      </c>
      <c r="AI10" s="49" t="s">
        <v>152</v>
      </c>
      <c r="AJ10" s="49" t="s">
        <v>168</v>
      </c>
      <c r="AK10" s="49" t="s">
        <v>152</v>
      </c>
      <c r="AL10" s="49" t="s">
        <v>168</v>
      </c>
      <c r="AM10" s="49" t="s">
        <v>152</v>
      </c>
      <c r="AN10" s="49" t="s">
        <v>168</v>
      </c>
      <c r="AO10" s="49" t="s">
        <v>152</v>
      </c>
      <c r="AP10" s="49" t="s">
        <v>168</v>
      </c>
      <c r="AQ10" s="85"/>
    </row>
    <row r="11" spans="1:43" ht="13.15" customHeight="1" x14ac:dyDescent="0.3">
      <c r="B11" s="244" t="s">
        <v>89</v>
      </c>
      <c r="C11" s="245"/>
      <c r="D11" s="245"/>
      <c r="E11" s="245"/>
      <c r="F11" s="245"/>
      <c r="G11" s="256"/>
      <c r="H11" s="57">
        <f>Ppto_por_C.AUTÓNOMA!H45</f>
        <v>0</v>
      </c>
      <c r="I11" s="58" t="e">
        <f>Ppto_por_C.AUTÓNOMA!I45</f>
        <v>#DIV/0!</v>
      </c>
      <c r="J11" s="59">
        <f>Ppto_por_C.AUTÓNOMA!J45</f>
        <v>0</v>
      </c>
      <c r="K11" s="58" t="e">
        <f>Ppto_por_C.AUTÓNOMA!K45</f>
        <v>#DIV/0!</v>
      </c>
      <c r="L11" s="59">
        <f>Ppto_por_C.AUTÓNOMA!L45</f>
        <v>0</v>
      </c>
      <c r="M11" s="58" t="e">
        <f>Ppto_por_C.AUTÓNOMA!M45</f>
        <v>#DIV/0!</v>
      </c>
      <c r="N11" s="59">
        <f>Ppto_por_C.AUTÓNOMA!N45</f>
        <v>0</v>
      </c>
      <c r="O11" s="58" t="e">
        <f>Ppto_por_C.AUTÓNOMA!O45</f>
        <v>#DIV/0!</v>
      </c>
      <c r="P11" s="59">
        <f>Ppto_por_C.AUTÓNOMA!P45</f>
        <v>0</v>
      </c>
      <c r="Q11" s="58" t="e">
        <f>Ppto_por_C.AUTÓNOMA!Q45</f>
        <v>#DIV/0!</v>
      </c>
      <c r="R11" s="59">
        <f>Ppto_por_C.AUTÓNOMA!R45</f>
        <v>0</v>
      </c>
      <c r="S11" s="58" t="e">
        <f>Ppto_por_C.AUTÓNOMA!S45</f>
        <v>#DIV/0!</v>
      </c>
      <c r="T11" s="59">
        <f>Ppto_por_C.AUTÓNOMA!T45</f>
        <v>0</v>
      </c>
      <c r="U11" s="58" t="e">
        <f>Ppto_por_C.AUTÓNOMA!U45</f>
        <v>#DIV/0!</v>
      </c>
      <c r="V11" s="59">
        <f>Ppto_por_C.AUTÓNOMA!V45</f>
        <v>0</v>
      </c>
      <c r="W11" s="58" t="e">
        <f>Ppto_por_C.AUTÓNOMA!W45</f>
        <v>#DIV/0!</v>
      </c>
      <c r="X11" s="59">
        <f>Ppto_por_C.AUTÓNOMA!X45</f>
        <v>0</v>
      </c>
      <c r="Y11" s="58" t="e">
        <f>Ppto_por_C.AUTÓNOMA!Y45</f>
        <v>#DIV/0!</v>
      </c>
      <c r="Z11" s="59">
        <f>Ppto_por_C.AUTÓNOMA!Z45</f>
        <v>0</v>
      </c>
      <c r="AA11" s="58" t="e">
        <f>Ppto_por_C.AUTÓNOMA!AA45</f>
        <v>#DIV/0!</v>
      </c>
      <c r="AB11" s="59">
        <f>Ppto_por_C.AUTÓNOMA!AB45</f>
        <v>0</v>
      </c>
      <c r="AC11" s="58" t="e">
        <f>Ppto_por_C.AUTÓNOMA!AC45</f>
        <v>#DIV/0!</v>
      </c>
      <c r="AD11" s="59">
        <f>Ppto_por_C.AUTÓNOMA!AD45</f>
        <v>0</v>
      </c>
      <c r="AE11" s="58" t="e">
        <f>Ppto_por_C.AUTÓNOMA!AE45</f>
        <v>#DIV/0!</v>
      </c>
      <c r="AF11" s="59">
        <f>Ppto_por_C.AUTÓNOMA!AF45</f>
        <v>0</v>
      </c>
      <c r="AG11" s="58" t="e">
        <f>Ppto_por_C.AUTÓNOMA!AG45</f>
        <v>#DIV/0!</v>
      </c>
      <c r="AH11" s="59">
        <f>Ppto_por_C.AUTÓNOMA!AH45</f>
        <v>0</v>
      </c>
      <c r="AI11" s="58" t="e">
        <f>Ppto_por_C.AUTÓNOMA!AI45</f>
        <v>#DIV/0!</v>
      </c>
      <c r="AJ11" s="59">
        <f>Ppto_por_C.AUTÓNOMA!AJ45</f>
        <v>0</v>
      </c>
      <c r="AK11" s="58" t="e">
        <f>Ppto_por_C.AUTÓNOMA!AK45</f>
        <v>#DIV/0!</v>
      </c>
      <c r="AL11" s="59">
        <f>Ppto_por_C.AUTÓNOMA!AL45</f>
        <v>0</v>
      </c>
      <c r="AM11" s="58" t="e">
        <f>Ppto_por_C.AUTÓNOMA!AM45</f>
        <v>#DIV/0!</v>
      </c>
      <c r="AN11" s="59">
        <f>Ppto_por_C.AUTÓNOMA!AN45</f>
        <v>0</v>
      </c>
      <c r="AO11" s="58" t="e">
        <f>Ppto_por_C.AUTÓNOMA!AO45</f>
        <v>#DIV/0!</v>
      </c>
      <c r="AP11" s="59">
        <f>Ppto_por_C.AUTÓNOMA!AP45</f>
        <v>0</v>
      </c>
      <c r="AQ11" s="50">
        <f>H11-J11-L11-N11-P11-R11-T11-V11-X11-Z11-AB11-AD11-AF11-AH11-AJ11-AL11-AN11-AP11</f>
        <v>0</v>
      </c>
    </row>
    <row r="12" spans="1:43" ht="13.15" customHeight="1" x14ac:dyDescent="0.3">
      <c r="B12" s="244" t="s">
        <v>146</v>
      </c>
      <c r="C12" s="245"/>
      <c r="D12" s="245"/>
      <c r="E12" s="245"/>
      <c r="F12" s="245"/>
      <c r="G12" s="256"/>
      <c r="H12" s="57">
        <f>Ppto_por_C.AUTÓNOMA!H46</f>
        <v>0</v>
      </c>
      <c r="I12" s="58" t="e">
        <f>Ppto_por_C.AUTÓNOMA!I46</f>
        <v>#DIV/0!</v>
      </c>
      <c r="J12" s="59">
        <f>Ppto_por_C.AUTÓNOMA!J46</f>
        <v>0</v>
      </c>
      <c r="K12" s="58" t="e">
        <f>Ppto_por_C.AUTÓNOMA!K46</f>
        <v>#DIV/0!</v>
      </c>
      <c r="L12" s="59">
        <f>Ppto_por_C.AUTÓNOMA!L46</f>
        <v>0</v>
      </c>
      <c r="M12" s="58" t="e">
        <f>Ppto_por_C.AUTÓNOMA!M46</f>
        <v>#DIV/0!</v>
      </c>
      <c r="N12" s="59">
        <f>Ppto_por_C.AUTÓNOMA!N46</f>
        <v>0</v>
      </c>
      <c r="O12" s="58" t="e">
        <f>Ppto_por_C.AUTÓNOMA!O46</f>
        <v>#DIV/0!</v>
      </c>
      <c r="P12" s="59">
        <f>Ppto_por_C.AUTÓNOMA!P46</f>
        <v>0</v>
      </c>
      <c r="Q12" s="58" t="e">
        <f>Ppto_por_C.AUTÓNOMA!Q46</f>
        <v>#DIV/0!</v>
      </c>
      <c r="R12" s="59">
        <f>Ppto_por_C.AUTÓNOMA!R46</f>
        <v>0</v>
      </c>
      <c r="S12" s="58" t="e">
        <f>Ppto_por_C.AUTÓNOMA!S46</f>
        <v>#DIV/0!</v>
      </c>
      <c r="T12" s="59">
        <f>Ppto_por_C.AUTÓNOMA!T46</f>
        <v>0</v>
      </c>
      <c r="U12" s="58" t="e">
        <f>Ppto_por_C.AUTÓNOMA!U46</f>
        <v>#DIV/0!</v>
      </c>
      <c r="V12" s="59">
        <f>Ppto_por_C.AUTÓNOMA!V46</f>
        <v>0</v>
      </c>
      <c r="W12" s="58" t="e">
        <f>Ppto_por_C.AUTÓNOMA!W46</f>
        <v>#DIV/0!</v>
      </c>
      <c r="X12" s="59">
        <f>Ppto_por_C.AUTÓNOMA!X46</f>
        <v>0</v>
      </c>
      <c r="Y12" s="58" t="e">
        <f>Ppto_por_C.AUTÓNOMA!Y46</f>
        <v>#DIV/0!</v>
      </c>
      <c r="Z12" s="59">
        <f>Ppto_por_C.AUTÓNOMA!Z46</f>
        <v>0</v>
      </c>
      <c r="AA12" s="58" t="e">
        <f>Ppto_por_C.AUTÓNOMA!AA46</f>
        <v>#DIV/0!</v>
      </c>
      <c r="AB12" s="59">
        <f>Ppto_por_C.AUTÓNOMA!AB46</f>
        <v>0</v>
      </c>
      <c r="AC12" s="58" t="e">
        <f>Ppto_por_C.AUTÓNOMA!AC46</f>
        <v>#DIV/0!</v>
      </c>
      <c r="AD12" s="59">
        <f>Ppto_por_C.AUTÓNOMA!AD46</f>
        <v>0</v>
      </c>
      <c r="AE12" s="58" t="e">
        <f>Ppto_por_C.AUTÓNOMA!AE46</f>
        <v>#DIV/0!</v>
      </c>
      <c r="AF12" s="59">
        <f>Ppto_por_C.AUTÓNOMA!AF46</f>
        <v>0</v>
      </c>
      <c r="AG12" s="58" t="e">
        <f>Ppto_por_C.AUTÓNOMA!AG46</f>
        <v>#DIV/0!</v>
      </c>
      <c r="AH12" s="59">
        <f>Ppto_por_C.AUTÓNOMA!AH46</f>
        <v>0</v>
      </c>
      <c r="AI12" s="58" t="e">
        <f>Ppto_por_C.AUTÓNOMA!AI46</f>
        <v>#DIV/0!</v>
      </c>
      <c r="AJ12" s="59">
        <f>Ppto_por_C.AUTÓNOMA!AJ46</f>
        <v>0</v>
      </c>
      <c r="AK12" s="58" t="e">
        <f>Ppto_por_C.AUTÓNOMA!AK46</f>
        <v>#DIV/0!</v>
      </c>
      <c r="AL12" s="59">
        <f>Ppto_por_C.AUTÓNOMA!AL46</f>
        <v>0</v>
      </c>
      <c r="AM12" s="58" t="e">
        <f>Ppto_por_C.AUTÓNOMA!AM46</f>
        <v>#DIV/0!</v>
      </c>
      <c r="AN12" s="59">
        <f>Ppto_por_C.AUTÓNOMA!AN46</f>
        <v>0</v>
      </c>
      <c r="AO12" s="58" t="e">
        <f>Ppto_por_C.AUTÓNOMA!AO46</f>
        <v>#DIV/0!</v>
      </c>
      <c r="AP12" s="59">
        <f>Ppto_por_C.AUTÓNOMA!AP46</f>
        <v>0</v>
      </c>
      <c r="AQ12" s="50">
        <f>H12-J12-L12-N12-P12-R12-T12-V12-X12-Z12-AB12-AD12-AF12-AH12-AJ12-AL12-AN12-AP12</f>
        <v>0</v>
      </c>
    </row>
    <row r="13" spans="1:43" ht="13.9" customHeight="1" x14ac:dyDescent="0.3">
      <c r="B13" s="193" t="s">
        <v>198</v>
      </c>
      <c r="C13" s="194"/>
      <c r="D13" s="194"/>
      <c r="E13" s="194"/>
      <c r="F13" s="194"/>
      <c r="G13" s="168"/>
      <c r="H13" s="55">
        <f>H11+H12</f>
        <v>0</v>
      </c>
      <c r="I13" s="62" t="e">
        <f>J13/$H$13</f>
        <v>#DIV/0!</v>
      </c>
      <c r="J13" s="51">
        <f>SUM(J11:J12)</f>
        <v>0</v>
      </c>
      <c r="K13" s="62" t="e">
        <f>L13/$H$13</f>
        <v>#DIV/0!</v>
      </c>
      <c r="L13" s="51">
        <f>SUM(L11:L12)</f>
        <v>0</v>
      </c>
      <c r="M13" s="62" t="e">
        <f>N13/$H$13</f>
        <v>#DIV/0!</v>
      </c>
      <c r="N13" s="51">
        <f>SUM(N11:N12)</f>
        <v>0</v>
      </c>
      <c r="O13" s="62" t="e">
        <f>P13/$H$13</f>
        <v>#DIV/0!</v>
      </c>
      <c r="P13" s="51">
        <f>SUM(P11:P12)</f>
        <v>0</v>
      </c>
      <c r="Q13" s="62" t="e">
        <f>R13/$H$13</f>
        <v>#DIV/0!</v>
      </c>
      <c r="R13" s="51">
        <f>SUM(R11:R12)</f>
        <v>0</v>
      </c>
      <c r="S13" s="62" t="e">
        <f>T13/$H$13</f>
        <v>#DIV/0!</v>
      </c>
      <c r="T13" s="51">
        <f>SUM(T11:T12)</f>
        <v>0</v>
      </c>
      <c r="U13" s="62" t="e">
        <f>V13/$H$13</f>
        <v>#DIV/0!</v>
      </c>
      <c r="V13" s="51">
        <f>SUM(V11:V12)</f>
        <v>0</v>
      </c>
      <c r="W13" s="62" t="e">
        <f>X13/$H$13</f>
        <v>#DIV/0!</v>
      </c>
      <c r="X13" s="51">
        <f>SUM(X11:X12)</f>
        <v>0</v>
      </c>
      <c r="Y13" s="62" t="e">
        <f>Z13/$H$13</f>
        <v>#DIV/0!</v>
      </c>
      <c r="Z13" s="51">
        <f>SUM(Z11:Z12)</f>
        <v>0</v>
      </c>
      <c r="AA13" s="62" t="e">
        <f>AB13/$H$13</f>
        <v>#DIV/0!</v>
      </c>
      <c r="AB13" s="51">
        <f>SUM(AB11:AB12)</f>
        <v>0</v>
      </c>
      <c r="AC13" s="62" t="e">
        <f>AD13/$H$13</f>
        <v>#DIV/0!</v>
      </c>
      <c r="AD13" s="51">
        <f>SUM(AD11:AD12)</f>
        <v>0</v>
      </c>
      <c r="AE13" s="62" t="e">
        <f>AF13/$H$13</f>
        <v>#DIV/0!</v>
      </c>
      <c r="AF13" s="51">
        <f>SUM(AF11:AF12)</f>
        <v>0</v>
      </c>
      <c r="AG13" s="62" t="e">
        <f>AH13/$H$13</f>
        <v>#DIV/0!</v>
      </c>
      <c r="AH13" s="51">
        <f>SUM(AH11:AH12)</f>
        <v>0</v>
      </c>
      <c r="AI13" s="62" t="e">
        <f>AJ13/$H$13</f>
        <v>#DIV/0!</v>
      </c>
      <c r="AJ13" s="51">
        <f>SUM(AJ11:AJ12)</f>
        <v>0</v>
      </c>
      <c r="AK13" s="62" t="e">
        <f>AL13/$H$13</f>
        <v>#DIV/0!</v>
      </c>
      <c r="AL13" s="51">
        <f>SUM(AL11:AL12)</f>
        <v>0</v>
      </c>
      <c r="AM13" s="62" t="e">
        <f>AN13/$H$13</f>
        <v>#DIV/0!</v>
      </c>
      <c r="AN13" s="51">
        <f>SUM(AN11:AN12)</f>
        <v>0</v>
      </c>
      <c r="AO13" s="62" t="e">
        <f>AP13/$H$13</f>
        <v>#DIV/0!</v>
      </c>
      <c r="AP13" s="51">
        <f>SUM(AP11:AP12)</f>
        <v>0</v>
      </c>
      <c r="AQ13" s="52">
        <f>H13-J13-L13-N13-P13-R13-T13-V13-X13-Z13-AB13-AD13-AF13-AH13-AJ13-AL13-AN13-AP13</f>
        <v>0</v>
      </c>
    </row>
    <row r="14" spans="1:43" ht="5.25" customHeight="1" x14ac:dyDescent="0.3">
      <c r="B14" s="41"/>
      <c r="C14" s="41"/>
      <c r="D14" s="41"/>
      <c r="E14" s="41"/>
      <c r="F14" s="41"/>
      <c r="G14" s="41"/>
      <c r="H14" s="22"/>
      <c r="I14" s="63"/>
      <c r="J14" s="63"/>
      <c r="K14" s="63"/>
      <c r="L14" s="63"/>
      <c r="M14" s="63"/>
      <c r="N14" s="63"/>
      <c r="O14" s="63"/>
      <c r="P14" s="63"/>
      <c r="Q14" s="63"/>
      <c r="R14" s="63"/>
      <c r="S14" s="63"/>
      <c r="T14" s="63"/>
      <c r="U14" s="63"/>
      <c r="V14" s="63"/>
      <c r="W14" s="63"/>
      <c r="X14" s="63"/>
      <c r="Y14" s="63"/>
      <c r="Z14" s="63"/>
      <c r="AA14" s="63"/>
      <c r="AB14" s="63"/>
      <c r="AC14" s="63"/>
      <c r="AD14" s="63"/>
      <c r="AE14" s="63"/>
      <c r="AF14" s="63"/>
      <c r="AG14" s="63"/>
      <c r="AH14" s="63"/>
      <c r="AI14" s="63"/>
      <c r="AJ14" s="63"/>
      <c r="AK14" s="63"/>
      <c r="AL14" s="63"/>
      <c r="AM14" s="63"/>
      <c r="AN14" s="63"/>
      <c r="AO14" s="63"/>
      <c r="AP14" s="63"/>
      <c r="AQ14" s="64"/>
    </row>
    <row r="15" spans="1:43" ht="13.9" customHeight="1" x14ac:dyDescent="0.3">
      <c r="B15" s="193" t="s">
        <v>197</v>
      </c>
      <c r="C15" s="194"/>
      <c r="D15" s="194"/>
      <c r="E15" s="194"/>
      <c r="F15" s="194"/>
      <c r="G15" s="168"/>
      <c r="H15" s="55">
        <f>Ppto_por_C.AUTÓNOMA!H61</f>
        <v>0</v>
      </c>
      <c r="I15" s="62" t="e">
        <f>Ppto_por_C.AUTÓNOMA!I61</f>
        <v>#DIV/0!</v>
      </c>
      <c r="J15" s="51">
        <f>Ppto_por_C.AUTÓNOMA!J61</f>
        <v>0</v>
      </c>
      <c r="K15" s="62" t="e">
        <f>Ppto_por_C.AUTÓNOMA!K61</f>
        <v>#DIV/0!</v>
      </c>
      <c r="L15" s="51">
        <f>Ppto_por_C.AUTÓNOMA!L61</f>
        <v>0</v>
      </c>
      <c r="M15" s="62" t="e">
        <f>Ppto_por_C.AUTÓNOMA!M61</f>
        <v>#DIV/0!</v>
      </c>
      <c r="N15" s="51">
        <f>Ppto_por_C.AUTÓNOMA!N61</f>
        <v>0</v>
      </c>
      <c r="O15" s="62" t="e">
        <f>Ppto_por_C.AUTÓNOMA!O61</f>
        <v>#DIV/0!</v>
      </c>
      <c r="P15" s="51">
        <f>Ppto_por_C.AUTÓNOMA!P61</f>
        <v>0</v>
      </c>
      <c r="Q15" s="62" t="e">
        <f>Ppto_por_C.AUTÓNOMA!Q61</f>
        <v>#DIV/0!</v>
      </c>
      <c r="R15" s="51">
        <f>Ppto_por_C.AUTÓNOMA!R61</f>
        <v>0</v>
      </c>
      <c r="S15" s="62" t="e">
        <f>Ppto_por_C.AUTÓNOMA!S61</f>
        <v>#DIV/0!</v>
      </c>
      <c r="T15" s="51">
        <f>Ppto_por_C.AUTÓNOMA!T61</f>
        <v>0</v>
      </c>
      <c r="U15" s="62" t="e">
        <f>Ppto_por_C.AUTÓNOMA!U61</f>
        <v>#DIV/0!</v>
      </c>
      <c r="V15" s="51">
        <f>Ppto_por_C.AUTÓNOMA!V61</f>
        <v>0</v>
      </c>
      <c r="W15" s="62" t="e">
        <f>Ppto_por_C.AUTÓNOMA!W61</f>
        <v>#DIV/0!</v>
      </c>
      <c r="X15" s="51">
        <f>Ppto_por_C.AUTÓNOMA!X61</f>
        <v>0</v>
      </c>
      <c r="Y15" s="62" t="e">
        <f>Ppto_por_C.AUTÓNOMA!Y61</f>
        <v>#DIV/0!</v>
      </c>
      <c r="Z15" s="51">
        <f>Ppto_por_C.AUTÓNOMA!Z61</f>
        <v>0</v>
      </c>
      <c r="AA15" s="62" t="e">
        <f>Ppto_por_C.AUTÓNOMA!AA61</f>
        <v>#DIV/0!</v>
      </c>
      <c r="AB15" s="51">
        <f>Ppto_por_C.AUTÓNOMA!AB61</f>
        <v>0</v>
      </c>
      <c r="AC15" s="62" t="e">
        <f>Ppto_por_C.AUTÓNOMA!AC61</f>
        <v>#DIV/0!</v>
      </c>
      <c r="AD15" s="51">
        <f>Ppto_por_C.AUTÓNOMA!AD61</f>
        <v>0</v>
      </c>
      <c r="AE15" s="62" t="e">
        <f>Ppto_por_C.AUTÓNOMA!AE61</f>
        <v>#DIV/0!</v>
      </c>
      <c r="AF15" s="51">
        <f>Ppto_por_C.AUTÓNOMA!AF61</f>
        <v>0</v>
      </c>
      <c r="AG15" s="62" t="e">
        <f>Ppto_por_C.AUTÓNOMA!AG61</f>
        <v>#DIV/0!</v>
      </c>
      <c r="AH15" s="51">
        <f>Ppto_por_C.AUTÓNOMA!AH61</f>
        <v>0</v>
      </c>
      <c r="AI15" s="62" t="e">
        <f>Ppto_por_C.AUTÓNOMA!AI61</f>
        <v>#DIV/0!</v>
      </c>
      <c r="AJ15" s="51">
        <f>Ppto_por_C.AUTÓNOMA!AJ61</f>
        <v>0</v>
      </c>
      <c r="AK15" s="62" t="e">
        <f>Ppto_por_C.AUTÓNOMA!AK61</f>
        <v>#DIV/0!</v>
      </c>
      <c r="AL15" s="51">
        <f>Ppto_por_C.AUTÓNOMA!AL61</f>
        <v>0</v>
      </c>
      <c r="AM15" s="62" t="e">
        <f>Ppto_por_C.AUTÓNOMA!AM61</f>
        <v>#DIV/0!</v>
      </c>
      <c r="AN15" s="51">
        <f>Ppto_por_C.AUTÓNOMA!AN61</f>
        <v>0</v>
      </c>
      <c r="AO15" s="62" t="e">
        <f>Ppto_por_C.AUTÓNOMA!AO61</f>
        <v>#DIV/0!</v>
      </c>
      <c r="AP15" s="51">
        <f>Ppto_por_C.AUTÓNOMA!AP61</f>
        <v>0</v>
      </c>
      <c r="AQ15" s="52">
        <f>H15-J15-L15-N15-P15-R15-T15-V15-X15-Z15-AB15-AD15-AF15-AH15-AJ15-AL15-AN15-AP15</f>
        <v>0</v>
      </c>
    </row>
    <row r="16" spans="1:43" ht="5.25" customHeight="1" x14ac:dyDescent="0.3">
      <c r="B16" s="41"/>
      <c r="C16" s="41"/>
      <c r="D16" s="41"/>
      <c r="E16" s="41"/>
      <c r="F16" s="41"/>
      <c r="G16" s="41"/>
      <c r="H16" s="22"/>
      <c r="AQ16" s="56"/>
    </row>
    <row r="17" spans="2:43" ht="12.75" customHeight="1" x14ac:dyDescent="0.3">
      <c r="B17" s="193" t="s">
        <v>199</v>
      </c>
      <c r="C17" s="194"/>
      <c r="D17" s="194"/>
      <c r="E17" s="194"/>
      <c r="F17" s="194"/>
      <c r="G17" s="168"/>
      <c r="H17" s="55">
        <f>Ppto_por_C.AUTÓNOMA!H74</f>
        <v>0</v>
      </c>
      <c r="I17" s="62" t="e">
        <f>Ppto_por_C.AUTÓNOMA!I74</f>
        <v>#DIV/0!</v>
      </c>
      <c r="J17" s="51">
        <f>Ppto_por_C.AUTÓNOMA!J74</f>
        <v>0</v>
      </c>
      <c r="K17" s="62" t="e">
        <f>Ppto_por_C.AUTÓNOMA!K74</f>
        <v>#DIV/0!</v>
      </c>
      <c r="L17" s="51">
        <f>Ppto_por_C.AUTÓNOMA!L74</f>
        <v>0</v>
      </c>
      <c r="M17" s="62" t="e">
        <f>Ppto_por_C.AUTÓNOMA!M74</f>
        <v>#DIV/0!</v>
      </c>
      <c r="N17" s="51">
        <f>Ppto_por_C.AUTÓNOMA!N74</f>
        <v>0</v>
      </c>
      <c r="O17" s="62" t="e">
        <f>Ppto_por_C.AUTÓNOMA!O74</f>
        <v>#DIV/0!</v>
      </c>
      <c r="P17" s="51">
        <f>Ppto_por_C.AUTÓNOMA!P74</f>
        <v>0</v>
      </c>
      <c r="Q17" s="62" t="e">
        <f>Ppto_por_C.AUTÓNOMA!Q74</f>
        <v>#DIV/0!</v>
      </c>
      <c r="R17" s="51">
        <f>Ppto_por_C.AUTÓNOMA!R74</f>
        <v>0</v>
      </c>
      <c r="S17" s="62" t="e">
        <f>Ppto_por_C.AUTÓNOMA!S74</f>
        <v>#DIV/0!</v>
      </c>
      <c r="T17" s="51">
        <f>Ppto_por_C.AUTÓNOMA!T74</f>
        <v>0</v>
      </c>
      <c r="U17" s="62" t="e">
        <f>Ppto_por_C.AUTÓNOMA!U74</f>
        <v>#DIV/0!</v>
      </c>
      <c r="V17" s="51">
        <f>Ppto_por_C.AUTÓNOMA!V74</f>
        <v>0</v>
      </c>
      <c r="W17" s="62" t="e">
        <f>Ppto_por_C.AUTÓNOMA!W74</f>
        <v>#DIV/0!</v>
      </c>
      <c r="X17" s="51">
        <f>Ppto_por_C.AUTÓNOMA!X74</f>
        <v>0</v>
      </c>
      <c r="Y17" s="62" t="e">
        <f>Ppto_por_C.AUTÓNOMA!Y74</f>
        <v>#DIV/0!</v>
      </c>
      <c r="Z17" s="51">
        <f>Ppto_por_C.AUTÓNOMA!Z74</f>
        <v>0</v>
      </c>
      <c r="AA17" s="62" t="e">
        <f>Ppto_por_C.AUTÓNOMA!AA74</f>
        <v>#DIV/0!</v>
      </c>
      <c r="AB17" s="51">
        <f>Ppto_por_C.AUTÓNOMA!AB74</f>
        <v>0</v>
      </c>
      <c r="AC17" s="62" t="e">
        <f>Ppto_por_C.AUTÓNOMA!AC74</f>
        <v>#DIV/0!</v>
      </c>
      <c r="AD17" s="51">
        <f>Ppto_por_C.AUTÓNOMA!AD74</f>
        <v>0</v>
      </c>
      <c r="AE17" s="62" t="e">
        <f>Ppto_por_C.AUTÓNOMA!AE74</f>
        <v>#DIV/0!</v>
      </c>
      <c r="AF17" s="51">
        <f>Ppto_por_C.AUTÓNOMA!AF74</f>
        <v>0</v>
      </c>
      <c r="AG17" s="62" t="e">
        <f>Ppto_por_C.AUTÓNOMA!AG74</f>
        <v>#DIV/0!</v>
      </c>
      <c r="AH17" s="51">
        <f>Ppto_por_C.AUTÓNOMA!AH74</f>
        <v>0</v>
      </c>
      <c r="AI17" s="62" t="e">
        <f>Ppto_por_C.AUTÓNOMA!AI74</f>
        <v>#DIV/0!</v>
      </c>
      <c r="AJ17" s="51">
        <f>Ppto_por_C.AUTÓNOMA!AJ74</f>
        <v>0</v>
      </c>
      <c r="AK17" s="62" t="e">
        <f>Ppto_por_C.AUTÓNOMA!AK74</f>
        <v>#DIV/0!</v>
      </c>
      <c r="AL17" s="51">
        <f>Ppto_por_C.AUTÓNOMA!AL74</f>
        <v>0</v>
      </c>
      <c r="AM17" s="62" t="e">
        <f>Ppto_por_C.AUTÓNOMA!AM74</f>
        <v>#DIV/0!</v>
      </c>
      <c r="AN17" s="51">
        <f>Ppto_por_C.AUTÓNOMA!AN74</f>
        <v>0</v>
      </c>
      <c r="AO17" s="62" t="e">
        <f>Ppto_por_C.AUTÓNOMA!AO74</f>
        <v>#DIV/0!</v>
      </c>
      <c r="AP17" s="51">
        <f>Ppto_por_C.AUTÓNOMA!AP74</f>
        <v>0</v>
      </c>
      <c r="AQ17" s="52">
        <f>H17-J17-L17-N17-P17-R17-T17-V17-X17-Z17-AB17-AD17-AF17-AH17-AJ17-AL17-AN17-AP17</f>
        <v>0</v>
      </c>
    </row>
    <row r="18" spans="2:43" ht="5.25" customHeight="1" x14ac:dyDescent="0.3">
      <c r="B18" s="41"/>
      <c r="C18" s="41"/>
      <c r="D18" s="41"/>
      <c r="E18" s="41"/>
      <c r="F18" s="41"/>
      <c r="G18" s="41"/>
      <c r="H18" s="22"/>
      <c r="AQ18" s="56"/>
    </row>
    <row r="19" spans="2:43" s="87" customFormat="1" ht="12.75" customHeight="1" x14ac:dyDescent="0.25">
      <c r="B19" s="193" t="s">
        <v>200</v>
      </c>
      <c r="C19" s="194"/>
      <c r="D19" s="194"/>
      <c r="E19" s="194"/>
      <c r="F19" s="194"/>
      <c r="G19" s="194"/>
      <c r="H19" s="55">
        <f>H13+H15+H17</f>
        <v>0</v>
      </c>
      <c r="I19" s="62" t="e">
        <f>J19/$H$19</f>
        <v>#DIV/0!</v>
      </c>
      <c r="J19" s="55">
        <f>J13+J15+J17</f>
        <v>0</v>
      </c>
      <c r="K19" s="62" t="e">
        <f>L19/$H$19</f>
        <v>#DIV/0!</v>
      </c>
      <c r="L19" s="55">
        <f>L13+L15+L17</f>
        <v>0</v>
      </c>
      <c r="M19" s="62" t="e">
        <f>N19/$H$19</f>
        <v>#DIV/0!</v>
      </c>
      <c r="N19" s="55">
        <f>N13+N15+N17</f>
        <v>0</v>
      </c>
      <c r="O19" s="62" t="e">
        <f>P19/$H$19</f>
        <v>#DIV/0!</v>
      </c>
      <c r="P19" s="55">
        <f>P13+P15+P17</f>
        <v>0</v>
      </c>
      <c r="Q19" s="62" t="e">
        <f>R19/$H$19</f>
        <v>#DIV/0!</v>
      </c>
      <c r="R19" s="55">
        <f>R13+R15+R17</f>
        <v>0</v>
      </c>
      <c r="S19" s="62" t="e">
        <f>T19/$H$19</f>
        <v>#DIV/0!</v>
      </c>
      <c r="T19" s="55">
        <f>T13+T15+T17</f>
        <v>0</v>
      </c>
      <c r="U19" s="62" t="e">
        <f>V19/$H$19</f>
        <v>#DIV/0!</v>
      </c>
      <c r="V19" s="55">
        <f>V13+V15+V17</f>
        <v>0</v>
      </c>
      <c r="W19" s="62" t="e">
        <f>X19/$H$19</f>
        <v>#DIV/0!</v>
      </c>
      <c r="X19" s="55">
        <f>X13+X15+X17</f>
        <v>0</v>
      </c>
      <c r="Y19" s="62" t="e">
        <f>Z19/$H$19</f>
        <v>#DIV/0!</v>
      </c>
      <c r="Z19" s="55">
        <f>Z13+Z15+Z17</f>
        <v>0</v>
      </c>
      <c r="AA19" s="62" t="e">
        <f>AB19/$H$19</f>
        <v>#DIV/0!</v>
      </c>
      <c r="AB19" s="55">
        <f>AB13+AB15+AB17</f>
        <v>0</v>
      </c>
      <c r="AC19" s="62" t="e">
        <f>AD19/$H$19</f>
        <v>#DIV/0!</v>
      </c>
      <c r="AD19" s="55">
        <f>AD13+AD15+AD17</f>
        <v>0</v>
      </c>
      <c r="AE19" s="62" t="e">
        <f>AF19/$H$19</f>
        <v>#DIV/0!</v>
      </c>
      <c r="AF19" s="55">
        <f>AF13+AF15+AF17</f>
        <v>0</v>
      </c>
      <c r="AG19" s="62" t="e">
        <f>AH19/$H$19</f>
        <v>#DIV/0!</v>
      </c>
      <c r="AH19" s="55">
        <f>AH13+AH15+AH17</f>
        <v>0</v>
      </c>
      <c r="AI19" s="62" t="e">
        <f>AJ19/$H$19</f>
        <v>#DIV/0!</v>
      </c>
      <c r="AJ19" s="55">
        <f>AJ13+AJ15+AJ17</f>
        <v>0</v>
      </c>
      <c r="AK19" s="62" t="e">
        <f>AL19/$H$19</f>
        <v>#DIV/0!</v>
      </c>
      <c r="AL19" s="55">
        <f>AL13+AL15+AL17</f>
        <v>0</v>
      </c>
      <c r="AM19" s="62" t="e">
        <f>AN19/$H$19</f>
        <v>#DIV/0!</v>
      </c>
      <c r="AN19" s="55">
        <f>AN13+AN15+AN17</f>
        <v>0</v>
      </c>
      <c r="AO19" s="62" t="e">
        <f>AP19/$H$19</f>
        <v>#DIV/0!</v>
      </c>
      <c r="AP19" s="55">
        <f>AP13+AP15+AP17</f>
        <v>0</v>
      </c>
      <c r="AQ19" s="52">
        <f>H19-J19-L19-N19-P19-R19-T19-V19-X19-Z19-AB19-AD19-AF19-AH19-AJ19-AL19-AN19-AP19</f>
        <v>0</v>
      </c>
    </row>
    <row r="20" spans="2:43" ht="7.5" customHeight="1" x14ac:dyDescent="0.3">
      <c r="B20" s="17"/>
      <c r="C20" s="17"/>
      <c r="D20" s="17"/>
      <c r="E20" s="17"/>
      <c r="F20" s="17"/>
      <c r="G20" s="17"/>
      <c r="H20" s="18"/>
    </row>
    <row r="21" spans="2:43" ht="25.5" customHeight="1" x14ac:dyDescent="0.3">
      <c r="B21" s="171" t="str">
        <f>Ppto_por_ENTIDAD!I10</f>
        <v>Entidad solicitante</v>
      </c>
      <c r="C21" s="172"/>
      <c r="D21" s="172"/>
      <c r="E21" s="172"/>
      <c r="F21" s="172"/>
      <c r="G21" s="172"/>
      <c r="H21" s="49" t="s">
        <v>151</v>
      </c>
      <c r="I21" s="49" t="s">
        <v>152</v>
      </c>
      <c r="J21" s="49" t="s">
        <v>168</v>
      </c>
      <c r="K21" s="49" t="s">
        <v>152</v>
      </c>
      <c r="L21" s="49" t="s">
        <v>169</v>
      </c>
      <c r="M21" s="49" t="s">
        <v>152</v>
      </c>
      <c r="N21" s="49" t="s">
        <v>168</v>
      </c>
      <c r="O21" s="49" t="s">
        <v>152</v>
      </c>
      <c r="P21" s="49" t="s">
        <v>168</v>
      </c>
      <c r="Q21" s="49" t="s">
        <v>152</v>
      </c>
      <c r="R21" s="49" t="s">
        <v>168</v>
      </c>
      <c r="S21" s="49" t="s">
        <v>152</v>
      </c>
      <c r="T21" s="49" t="s">
        <v>168</v>
      </c>
      <c r="U21" s="49" t="s">
        <v>152</v>
      </c>
      <c r="V21" s="49" t="s">
        <v>168</v>
      </c>
      <c r="W21" s="49" t="s">
        <v>152</v>
      </c>
      <c r="X21" s="49" t="s">
        <v>168</v>
      </c>
      <c r="Y21" s="49" t="s">
        <v>152</v>
      </c>
      <c r="Z21" s="49" t="s">
        <v>168</v>
      </c>
      <c r="AA21" s="49" t="s">
        <v>152</v>
      </c>
      <c r="AB21" s="49" t="s">
        <v>168</v>
      </c>
      <c r="AC21" s="49" t="s">
        <v>152</v>
      </c>
      <c r="AD21" s="49" t="s">
        <v>168</v>
      </c>
      <c r="AE21" s="49" t="s">
        <v>152</v>
      </c>
      <c r="AF21" s="49" t="s">
        <v>168</v>
      </c>
      <c r="AG21" s="49" t="s">
        <v>152</v>
      </c>
      <c r="AH21" s="49" t="s">
        <v>168</v>
      </c>
      <c r="AI21" s="49" t="s">
        <v>152</v>
      </c>
      <c r="AJ21" s="49" t="s">
        <v>168</v>
      </c>
      <c r="AK21" s="49" t="s">
        <v>152</v>
      </c>
      <c r="AL21" s="49" t="s">
        <v>168</v>
      </c>
      <c r="AM21" s="49" t="s">
        <v>152</v>
      </c>
      <c r="AN21" s="49" t="s">
        <v>168</v>
      </c>
      <c r="AO21" s="49" t="s">
        <v>152</v>
      </c>
      <c r="AP21" s="49" t="s">
        <v>168</v>
      </c>
      <c r="AQ21" s="81"/>
    </row>
    <row r="22" spans="2:43" ht="13.15" customHeight="1" x14ac:dyDescent="0.3">
      <c r="B22" s="297" t="s">
        <v>89</v>
      </c>
      <c r="C22" s="298"/>
      <c r="D22" s="298"/>
      <c r="E22" s="298"/>
      <c r="F22" s="298"/>
      <c r="G22" s="338"/>
      <c r="H22" s="57">
        <f>Ppto_por_ENTIDAD!J$47</f>
        <v>0</v>
      </c>
      <c r="I22" s="58" t="e">
        <f t="shared" ref="I22:K24" si="0">J22/$H22</f>
        <v>#DIV/0!</v>
      </c>
      <c r="J22" s="90"/>
      <c r="K22" s="58" t="e">
        <f t="shared" si="0"/>
        <v>#DIV/0!</v>
      </c>
      <c r="L22" s="90"/>
      <c r="M22" s="58" t="e">
        <f>N22/$H22</f>
        <v>#DIV/0!</v>
      </c>
      <c r="N22" s="90"/>
      <c r="O22" s="58" t="e">
        <f>P22/$H22</f>
        <v>#DIV/0!</v>
      </c>
      <c r="P22" s="90"/>
      <c r="Q22" s="58" t="e">
        <f>R22/$H22</f>
        <v>#DIV/0!</v>
      </c>
      <c r="R22" s="90"/>
      <c r="S22" s="58" t="e">
        <f>T22/$H22</f>
        <v>#DIV/0!</v>
      </c>
      <c r="T22" s="90"/>
      <c r="U22" s="58" t="e">
        <f>V22/$H22</f>
        <v>#DIV/0!</v>
      </c>
      <c r="V22" s="90"/>
      <c r="W22" s="58" t="e">
        <f>X22/$H22</f>
        <v>#DIV/0!</v>
      </c>
      <c r="X22" s="90"/>
      <c r="Y22" s="58" t="e">
        <f>Z22/$H22</f>
        <v>#DIV/0!</v>
      </c>
      <c r="Z22" s="90"/>
      <c r="AA22" s="58" t="e">
        <f>AB22/$H22</f>
        <v>#DIV/0!</v>
      </c>
      <c r="AB22" s="90"/>
      <c r="AC22" s="58" t="e">
        <f>AD22/$H22</f>
        <v>#DIV/0!</v>
      </c>
      <c r="AD22" s="90"/>
      <c r="AE22" s="58" t="e">
        <f>AF22/$H22</f>
        <v>#DIV/0!</v>
      </c>
      <c r="AF22" s="90"/>
      <c r="AG22" s="58" t="e">
        <f>AH22/$H22</f>
        <v>#DIV/0!</v>
      </c>
      <c r="AH22" s="90"/>
      <c r="AI22" s="58" t="e">
        <f>AJ22/$H22</f>
        <v>#DIV/0!</v>
      </c>
      <c r="AJ22" s="90"/>
      <c r="AK22" s="58" t="e">
        <f>AL22/$H22</f>
        <v>#DIV/0!</v>
      </c>
      <c r="AL22" s="90"/>
      <c r="AM22" s="58" t="e">
        <f>AN22/$H22</f>
        <v>#DIV/0!</v>
      </c>
      <c r="AN22" s="90"/>
      <c r="AO22" s="58" t="e">
        <f>AP22/$H22</f>
        <v>#DIV/0!</v>
      </c>
      <c r="AP22" s="90"/>
      <c r="AQ22" s="50">
        <f>H22-J22-L22-N22-P22-R22-T22-V22-X22-Z22-AB22-AD22-AF22-AH22-AJ22-AL22-AN22-AP22</f>
        <v>0</v>
      </c>
    </row>
    <row r="23" spans="2:43" ht="13.15" customHeight="1" x14ac:dyDescent="0.3">
      <c r="B23" s="297" t="s">
        <v>146</v>
      </c>
      <c r="C23" s="298"/>
      <c r="D23" s="298"/>
      <c r="E23" s="298"/>
      <c r="F23" s="298"/>
      <c r="G23" s="338"/>
      <c r="H23" s="57">
        <f>Ppto_por_ENTIDAD!J$48</f>
        <v>0</v>
      </c>
      <c r="I23" s="58" t="e">
        <f t="shared" si="0"/>
        <v>#DIV/0!</v>
      </c>
      <c r="J23" s="90"/>
      <c r="K23" s="58" t="e">
        <f t="shared" si="0"/>
        <v>#DIV/0!</v>
      </c>
      <c r="L23" s="90"/>
      <c r="M23" s="58" t="e">
        <f>N23/$H23</f>
        <v>#DIV/0!</v>
      </c>
      <c r="N23" s="90"/>
      <c r="O23" s="58" t="e">
        <f>P23/$H23</f>
        <v>#DIV/0!</v>
      </c>
      <c r="P23" s="90"/>
      <c r="Q23" s="58" t="e">
        <f>R23/$H23</f>
        <v>#DIV/0!</v>
      </c>
      <c r="R23" s="90"/>
      <c r="S23" s="58" t="e">
        <f>T23/$H23</f>
        <v>#DIV/0!</v>
      </c>
      <c r="T23" s="90"/>
      <c r="U23" s="58" t="e">
        <f>V23/$H23</f>
        <v>#DIV/0!</v>
      </c>
      <c r="V23" s="90"/>
      <c r="W23" s="58" t="e">
        <f>X23/$H23</f>
        <v>#DIV/0!</v>
      </c>
      <c r="X23" s="90"/>
      <c r="Y23" s="58" t="e">
        <f>Z23/$H23</f>
        <v>#DIV/0!</v>
      </c>
      <c r="Z23" s="90"/>
      <c r="AA23" s="58" t="e">
        <f>AB23/$H23</f>
        <v>#DIV/0!</v>
      </c>
      <c r="AB23" s="90"/>
      <c r="AC23" s="58" t="e">
        <f>AD23/$H23</f>
        <v>#DIV/0!</v>
      </c>
      <c r="AD23" s="90"/>
      <c r="AE23" s="58" t="e">
        <f>AF23/$H23</f>
        <v>#DIV/0!</v>
      </c>
      <c r="AF23" s="90"/>
      <c r="AG23" s="58" t="e">
        <f>AH23/$H23</f>
        <v>#DIV/0!</v>
      </c>
      <c r="AH23" s="90"/>
      <c r="AI23" s="58" t="e">
        <f>AJ23/$H23</f>
        <v>#DIV/0!</v>
      </c>
      <c r="AJ23" s="90"/>
      <c r="AK23" s="58" t="e">
        <f>AL23/$H23</f>
        <v>#DIV/0!</v>
      </c>
      <c r="AL23" s="90"/>
      <c r="AM23" s="58" t="e">
        <f>AN23/$H23</f>
        <v>#DIV/0!</v>
      </c>
      <c r="AN23" s="90"/>
      <c r="AO23" s="58" t="e">
        <f>AP23/$H23</f>
        <v>#DIV/0!</v>
      </c>
      <c r="AP23" s="90"/>
      <c r="AQ23" s="50">
        <f>H23-J23-L23-N23-P23-R23-T23-V23-X23-Z23-AB23-AD23-AF23-AH23-AJ23-AL23-AN23-AP23</f>
        <v>0</v>
      </c>
    </row>
    <row r="24" spans="2:43" ht="13.9" customHeight="1" x14ac:dyDescent="0.3">
      <c r="B24" s="193" t="s">
        <v>198</v>
      </c>
      <c r="C24" s="194"/>
      <c r="D24" s="194"/>
      <c r="E24" s="194"/>
      <c r="F24" s="194"/>
      <c r="G24" s="168"/>
      <c r="H24" s="55">
        <f>H22+H23</f>
        <v>0</v>
      </c>
      <c r="I24" s="62" t="e">
        <f t="shared" si="0"/>
        <v>#DIV/0!</v>
      </c>
      <c r="J24" s="51">
        <f>SUM(J22:J23)</f>
        <v>0</v>
      </c>
      <c r="K24" s="62" t="e">
        <f t="shared" si="0"/>
        <v>#DIV/0!</v>
      </c>
      <c r="L24" s="51">
        <f>SUM(L22:L23)</f>
        <v>0</v>
      </c>
      <c r="M24" s="62" t="e">
        <f>N24/$H24</f>
        <v>#DIV/0!</v>
      </c>
      <c r="N24" s="51">
        <f>SUM(N22:N23)</f>
        <v>0</v>
      </c>
      <c r="O24" s="62" t="e">
        <f>P24/$H24</f>
        <v>#DIV/0!</v>
      </c>
      <c r="P24" s="51">
        <f>SUM(P22:P23)</f>
        <v>0</v>
      </c>
      <c r="Q24" s="62" t="e">
        <f>R24/$H24</f>
        <v>#DIV/0!</v>
      </c>
      <c r="R24" s="51">
        <f>SUM(R22:R23)</f>
        <v>0</v>
      </c>
      <c r="S24" s="62" t="e">
        <f>T24/$H24</f>
        <v>#DIV/0!</v>
      </c>
      <c r="T24" s="51">
        <f>SUM(T22:T23)</f>
        <v>0</v>
      </c>
      <c r="U24" s="62" t="e">
        <f>V24/$H24</f>
        <v>#DIV/0!</v>
      </c>
      <c r="V24" s="51">
        <f>SUM(V22:V23)</f>
        <v>0</v>
      </c>
      <c r="W24" s="62" t="e">
        <f>X24/$H24</f>
        <v>#DIV/0!</v>
      </c>
      <c r="X24" s="51">
        <f>SUM(X22:X23)</f>
        <v>0</v>
      </c>
      <c r="Y24" s="62" t="e">
        <f>Z24/$H24</f>
        <v>#DIV/0!</v>
      </c>
      <c r="Z24" s="51">
        <f>SUM(Z22:Z23)</f>
        <v>0</v>
      </c>
      <c r="AA24" s="62" t="e">
        <f>AB24/$H24</f>
        <v>#DIV/0!</v>
      </c>
      <c r="AB24" s="51">
        <f>SUM(AB22:AB23)</f>
        <v>0</v>
      </c>
      <c r="AC24" s="62" t="e">
        <f>AD24/$H24</f>
        <v>#DIV/0!</v>
      </c>
      <c r="AD24" s="51">
        <f>SUM(AD22:AD23)</f>
        <v>0</v>
      </c>
      <c r="AE24" s="62" t="e">
        <f>AF24/$H24</f>
        <v>#DIV/0!</v>
      </c>
      <c r="AF24" s="51">
        <f>SUM(AF22:AF23)</f>
        <v>0</v>
      </c>
      <c r="AG24" s="62" t="e">
        <f>AH24/$H24</f>
        <v>#DIV/0!</v>
      </c>
      <c r="AH24" s="51">
        <f>SUM(AH22:AH23)</f>
        <v>0</v>
      </c>
      <c r="AI24" s="62" t="e">
        <f>AJ24/$H24</f>
        <v>#DIV/0!</v>
      </c>
      <c r="AJ24" s="51">
        <f>SUM(AJ22:AJ23)</f>
        <v>0</v>
      </c>
      <c r="AK24" s="62" t="e">
        <f>AL24/$H24</f>
        <v>#DIV/0!</v>
      </c>
      <c r="AL24" s="51">
        <f>SUM(AL22:AL23)</f>
        <v>0</v>
      </c>
      <c r="AM24" s="62" t="e">
        <f>AN24/$H24</f>
        <v>#DIV/0!</v>
      </c>
      <c r="AN24" s="51">
        <f>SUM(AN22:AN23)</f>
        <v>0</v>
      </c>
      <c r="AO24" s="62" t="e">
        <f>AP24/$H24</f>
        <v>#DIV/0!</v>
      </c>
      <c r="AP24" s="51">
        <f>SUM(AP22:AP23)</f>
        <v>0</v>
      </c>
      <c r="AQ24" s="52">
        <f>H24-J24-L24-N24-P24-R24-T24-V24-X24-Z24-AB24-AD24-AF24-AH24-AJ24-AL24-AN24-AP24</f>
        <v>0</v>
      </c>
    </row>
    <row r="25" spans="2:43" ht="5.25" customHeight="1" x14ac:dyDescent="0.3">
      <c r="B25" s="41"/>
      <c r="C25" s="41"/>
      <c r="D25" s="41"/>
      <c r="E25" s="41"/>
      <c r="F25" s="41"/>
      <c r="G25" s="41"/>
      <c r="H25" s="22"/>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4"/>
    </row>
    <row r="26" spans="2:43" ht="13.9" customHeight="1" x14ac:dyDescent="0.3">
      <c r="B26" s="193" t="s">
        <v>197</v>
      </c>
      <c r="C26" s="194"/>
      <c r="D26" s="194"/>
      <c r="E26" s="194"/>
      <c r="F26" s="194"/>
      <c r="G26" s="168"/>
      <c r="H26" s="55">
        <f>Ppto_por_ENTIDAD!J$63</f>
        <v>0</v>
      </c>
      <c r="I26" s="62" t="e">
        <f>J26/$H26</f>
        <v>#DIV/0!</v>
      </c>
      <c r="J26" s="91"/>
      <c r="K26" s="62" t="e">
        <f>L26/$H26</f>
        <v>#DIV/0!</v>
      </c>
      <c r="L26" s="91"/>
      <c r="M26" s="62" t="e">
        <f>N26/$H26</f>
        <v>#DIV/0!</v>
      </c>
      <c r="N26" s="91"/>
      <c r="O26" s="62" t="e">
        <f>P26/$H26</f>
        <v>#DIV/0!</v>
      </c>
      <c r="P26" s="91"/>
      <c r="Q26" s="62" t="e">
        <f>R26/$H26</f>
        <v>#DIV/0!</v>
      </c>
      <c r="R26" s="91"/>
      <c r="S26" s="62" t="e">
        <f>T26/$H26</f>
        <v>#DIV/0!</v>
      </c>
      <c r="T26" s="91"/>
      <c r="U26" s="62" t="e">
        <f>V26/$H26</f>
        <v>#DIV/0!</v>
      </c>
      <c r="V26" s="91"/>
      <c r="W26" s="62" t="e">
        <f>X26/$H26</f>
        <v>#DIV/0!</v>
      </c>
      <c r="X26" s="91"/>
      <c r="Y26" s="62" t="e">
        <f>Z26/$H26</f>
        <v>#DIV/0!</v>
      </c>
      <c r="Z26" s="91"/>
      <c r="AA26" s="62" t="e">
        <f>AB26/$H26</f>
        <v>#DIV/0!</v>
      </c>
      <c r="AB26" s="91"/>
      <c r="AC26" s="62" t="e">
        <f>AD26/$H26</f>
        <v>#DIV/0!</v>
      </c>
      <c r="AD26" s="91"/>
      <c r="AE26" s="62" t="e">
        <f>AF26/$H26</f>
        <v>#DIV/0!</v>
      </c>
      <c r="AF26" s="91"/>
      <c r="AG26" s="62" t="e">
        <f>AH26/$H26</f>
        <v>#DIV/0!</v>
      </c>
      <c r="AH26" s="91"/>
      <c r="AI26" s="62" t="e">
        <f>AJ26/$H26</f>
        <v>#DIV/0!</v>
      </c>
      <c r="AJ26" s="91"/>
      <c r="AK26" s="62" t="e">
        <f>AL26/$H26</f>
        <v>#DIV/0!</v>
      </c>
      <c r="AL26" s="91"/>
      <c r="AM26" s="62" t="e">
        <f>AN26/$H26</f>
        <v>#DIV/0!</v>
      </c>
      <c r="AN26" s="91"/>
      <c r="AO26" s="62" t="e">
        <f>AP26/$H26</f>
        <v>#DIV/0!</v>
      </c>
      <c r="AP26" s="91"/>
      <c r="AQ26" s="52">
        <f>H26-J26-L26-N26-P26-R26-T26-V26-X26-Z26-AB26-AD26-AF26-AH26-AJ26-AL26-AN26-AP26</f>
        <v>0</v>
      </c>
    </row>
    <row r="27" spans="2:43" ht="5.25" customHeight="1" x14ac:dyDescent="0.3">
      <c r="B27" s="41"/>
      <c r="C27" s="41"/>
      <c r="D27" s="41"/>
      <c r="E27" s="41"/>
      <c r="F27" s="41"/>
      <c r="G27" s="41"/>
      <c r="H27" s="22"/>
      <c r="AQ27" s="56"/>
    </row>
    <row r="28" spans="2:43" ht="12.75" customHeight="1" x14ac:dyDescent="0.3">
      <c r="B28" s="193" t="s">
        <v>199</v>
      </c>
      <c r="C28" s="194"/>
      <c r="D28" s="194"/>
      <c r="E28" s="194"/>
      <c r="F28" s="194"/>
      <c r="G28" s="168"/>
      <c r="H28" s="55">
        <f>Ppto_por_ENTIDAD!J$76</f>
        <v>0</v>
      </c>
      <c r="I28" s="62" t="e">
        <f>J28/$H28</f>
        <v>#DIV/0!</v>
      </c>
      <c r="J28" s="91"/>
      <c r="K28" s="62" t="e">
        <f>L28/$H28</f>
        <v>#DIV/0!</v>
      </c>
      <c r="L28" s="91"/>
      <c r="M28" s="62" t="e">
        <f>N28/$H28</f>
        <v>#DIV/0!</v>
      </c>
      <c r="N28" s="91"/>
      <c r="O28" s="62" t="e">
        <f>P28/$H28</f>
        <v>#DIV/0!</v>
      </c>
      <c r="P28" s="91"/>
      <c r="Q28" s="62" t="e">
        <f>R28/$H28</f>
        <v>#DIV/0!</v>
      </c>
      <c r="R28" s="91"/>
      <c r="S28" s="62" t="e">
        <f>T28/$H28</f>
        <v>#DIV/0!</v>
      </c>
      <c r="T28" s="91"/>
      <c r="U28" s="62" t="e">
        <f>V28/$H28</f>
        <v>#DIV/0!</v>
      </c>
      <c r="V28" s="91"/>
      <c r="W28" s="62" t="e">
        <f>X28/$H28</f>
        <v>#DIV/0!</v>
      </c>
      <c r="X28" s="91"/>
      <c r="Y28" s="62" t="e">
        <f>Z28/$H28</f>
        <v>#DIV/0!</v>
      </c>
      <c r="Z28" s="91"/>
      <c r="AA28" s="62" t="e">
        <f>AB28/$H28</f>
        <v>#DIV/0!</v>
      </c>
      <c r="AB28" s="91"/>
      <c r="AC28" s="62" t="e">
        <f>AD28/$H28</f>
        <v>#DIV/0!</v>
      </c>
      <c r="AD28" s="91"/>
      <c r="AE28" s="62" t="e">
        <f>AF28/$H28</f>
        <v>#DIV/0!</v>
      </c>
      <c r="AF28" s="91"/>
      <c r="AG28" s="62" t="e">
        <f>AH28/$H28</f>
        <v>#DIV/0!</v>
      </c>
      <c r="AH28" s="91"/>
      <c r="AI28" s="62" t="e">
        <f>AJ28/$H28</f>
        <v>#DIV/0!</v>
      </c>
      <c r="AJ28" s="91"/>
      <c r="AK28" s="62" t="e">
        <f>AL28/$H28</f>
        <v>#DIV/0!</v>
      </c>
      <c r="AL28" s="91"/>
      <c r="AM28" s="62" t="e">
        <f>AN28/$H28</f>
        <v>#DIV/0!</v>
      </c>
      <c r="AN28" s="91"/>
      <c r="AO28" s="62" t="e">
        <f>AP28/$H28</f>
        <v>#DIV/0!</v>
      </c>
      <c r="AP28" s="91"/>
      <c r="AQ28" s="52">
        <f>H28-J28-L28-N28-P28-R28-T28-V28-X28-Z28-AB28-AD28-AF28-AH28-AJ28-AL28-AN28-AP28</f>
        <v>0</v>
      </c>
    </row>
    <row r="29" spans="2:43" ht="5.25" customHeight="1" x14ac:dyDescent="0.3">
      <c r="B29" s="41"/>
      <c r="C29" s="41"/>
      <c r="D29" s="41"/>
      <c r="E29" s="41"/>
      <c r="F29" s="41"/>
      <c r="G29" s="41"/>
      <c r="H29" s="22"/>
      <c r="AQ29" s="56"/>
    </row>
    <row r="30" spans="2:43" s="87" customFormat="1" ht="12.75" customHeight="1" x14ac:dyDescent="0.25">
      <c r="B30" s="193" t="s">
        <v>200</v>
      </c>
      <c r="C30" s="194"/>
      <c r="D30" s="194"/>
      <c r="E30" s="194"/>
      <c r="F30" s="194"/>
      <c r="G30" s="194"/>
      <c r="H30" s="55">
        <f>H24+H26+H28</f>
        <v>0</v>
      </c>
      <c r="I30" s="62" t="e">
        <f>J30/$H30</f>
        <v>#DIV/0!</v>
      </c>
      <c r="J30" s="55">
        <f>J24+J26+J28</f>
        <v>0</v>
      </c>
      <c r="K30" s="62" t="e">
        <f>L30/$H30</f>
        <v>#DIV/0!</v>
      </c>
      <c r="L30" s="55">
        <f>L24+L26+L28</f>
        <v>0</v>
      </c>
      <c r="M30" s="62" t="e">
        <f>N30/$H30</f>
        <v>#DIV/0!</v>
      </c>
      <c r="N30" s="55">
        <f>N24+N26+N28</f>
        <v>0</v>
      </c>
      <c r="O30" s="62" t="e">
        <f>P30/$H30</f>
        <v>#DIV/0!</v>
      </c>
      <c r="P30" s="55">
        <f>P24+P26+P28</f>
        <v>0</v>
      </c>
      <c r="Q30" s="62" t="e">
        <f>R30/$H30</f>
        <v>#DIV/0!</v>
      </c>
      <c r="R30" s="55">
        <f>R24+R26+R28</f>
        <v>0</v>
      </c>
      <c r="S30" s="62" t="e">
        <f>T30/$H30</f>
        <v>#DIV/0!</v>
      </c>
      <c r="T30" s="55">
        <f>T24+T26+T28</f>
        <v>0</v>
      </c>
      <c r="U30" s="62" t="e">
        <f>V30/$H30</f>
        <v>#DIV/0!</v>
      </c>
      <c r="V30" s="55">
        <f>V24+V26+V28</f>
        <v>0</v>
      </c>
      <c r="W30" s="62" t="e">
        <f>X30/$H30</f>
        <v>#DIV/0!</v>
      </c>
      <c r="X30" s="55">
        <f>X24+X26+X28</f>
        <v>0</v>
      </c>
      <c r="Y30" s="62" t="e">
        <f>Z30/$H30</f>
        <v>#DIV/0!</v>
      </c>
      <c r="Z30" s="55">
        <f>Z24+Z26+Z28</f>
        <v>0</v>
      </c>
      <c r="AA30" s="62" t="e">
        <f>AB30/$H30</f>
        <v>#DIV/0!</v>
      </c>
      <c r="AB30" s="55">
        <f>AB24+AB26+AB28</f>
        <v>0</v>
      </c>
      <c r="AC30" s="62" t="e">
        <f>AD30/$H30</f>
        <v>#DIV/0!</v>
      </c>
      <c r="AD30" s="55">
        <f>AD24+AD26+AD28</f>
        <v>0</v>
      </c>
      <c r="AE30" s="62" t="e">
        <f>AF30/$H30</f>
        <v>#DIV/0!</v>
      </c>
      <c r="AF30" s="55">
        <f>AF24+AF26+AF28</f>
        <v>0</v>
      </c>
      <c r="AG30" s="62" t="e">
        <f>AH30/$H30</f>
        <v>#DIV/0!</v>
      </c>
      <c r="AH30" s="55">
        <f>AH24+AH26+AH28</f>
        <v>0</v>
      </c>
      <c r="AI30" s="62" t="e">
        <f>AJ30/$H30</f>
        <v>#DIV/0!</v>
      </c>
      <c r="AJ30" s="55">
        <f>AJ24+AJ26+AJ28</f>
        <v>0</v>
      </c>
      <c r="AK30" s="62" t="e">
        <f>AL30/$H30</f>
        <v>#DIV/0!</v>
      </c>
      <c r="AL30" s="55">
        <f>AL24+AL26+AL28</f>
        <v>0</v>
      </c>
      <c r="AM30" s="62" t="e">
        <f>AN30/$H30</f>
        <v>#DIV/0!</v>
      </c>
      <c r="AN30" s="55">
        <f>AN24+AN26+AN28</f>
        <v>0</v>
      </c>
      <c r="AO30" s="62" t="e">
        <f>AP30/$H30</f>
        <v>#DIV/0!</v>
      </c>
      <c r="AP30" s="55">
        <f>AP24+AP26+AP28</f>
        <v>0</v>
      </c>
      <c r="AQ30" s="52">
        <f>H30-J30-L30-N30-P30-R30-T30-V30-X30-Z30-AB30-AD30-AF30-AH30-AJ30-AL30-AN30-AP30</f>
        <v>0</v>
      </c>
    </row>
    <row r="31" spans="2:43" ht="6.75" customHeight="1" x14ac:dyDescent="0.3"/>
    <row r="32" spans="2:43" x14ac:dyDescent="0.3">
      <c r="B32" s="268" t="s">
        <v>264</v>
      </c>
      <c r="C32" s="269"/>
      <c r="D32" s="269"/>
      <c r="E32" s="269"/>
      <c r="F32" s="269"/>
      <c r="G32" s="269"/>
      <c r="H32" s="158" t="s">
        <v>265</v>
      </c>
      <c r="I32" s="67">
        <v>0.3</v>
      </c>
      <c r="J32" s="66">
        <f>J24*I32</f>
        <v>0</v>
      </c>
      <c r="K32" s="67">
        <v>0.3</v>
      </c>
      <c r="L32" s="66">
        <f>L24*K32</f>
        <v>0</v>
      </c>
      <c r="M32" s="67">
        <v>0.3</v>
      </c>
      <c r="N32" s="66">
        <f>N24*M32</f>
        <v>0</v>
      </c>
      <c r="O32" s="67">
        <v>0.3</v>
      </c>
      <c r="P32" s="66">
        <f>P24*O32</f>
        <v>0</v>
      </c>
      <c r="Q32" s="67">
        <v>0.3</v>
      </c>
      <c r="R32" s="66">
        <f>R24*Q32</f>
        <v>0</v>
      </c>
      <c r="S32" s="67">
        <v>0.3</v>
      </c>
      <c r="T32" s="66">
        <f>T24*S32</f>
        <v>0</v>
      </c>
      <c r="U32" s="67">
        <v>0.3</v>
      </c>
      <c r="V32" s="66">
        <f>V24*U32</f>
        <v>0</v>
      </c>
      <c r="W32" s="67">
        <v>0.3</v>
      </c>
      <c r="X32" s="66">
        <f>X24*W32</f>
        <v>0</v>
      </c>
      <c r="Y32" s="67">
        <v>0.3</v>
      </c>
      <c r="Z32" s="66">
        <f>Z24*Y32</f>
        <v>0</v>
      </c>
      <c r="AA32" s="67">
        <v>0.3</v>
      </c>
      <c r="AB32" s="66">
        <f>AB24*AA32</f>
        <v>0</v>
      </c>
      <c r="AC32" s="67">
        <v>0.3</v>
      </c>
      <c r="AD32" s="66">
        <f>AD24*AC32</f>
        <v>0</v>
      </c>
      <c r="AE32" s="67">
        <v>0.3</v>
      </c>
      <c r="AF32" s="66">
        <f>AF24*AE32</f>
        <v>0</v>
      </c>
      <c r="AG32" s="67">
        <v>0.3</v>
      </c>
      <c r="AH32" s="66">
        <f>AH24*AG32</f>
        <v>0</v>
      </c>
      <c r="AI32" s="67">
        <v>0.3</v>
      </c>
      <c r="AJ32" s="66">
        <f>AJ24*AI32</f>
        <v>0</v>
      </c>
      <c r="AK32" s="67">
        <v>0.3</v>
      </c>
      <c r="AL32" s="66">
        <f>AL24*AK32</f>
        <v>0</v>
      </c>
      <c r="AM32" s="67">
        <v>0.3</v>
      </c>
      <c r="AN32" s="66">
        <f>AN24*AM32</f>
        <v>0</v>
      </c>
      <c r="AO32" s="67">
        <v>0.3</v>
      </c>
      <c r="AP32" s="66">
        <f>AP24*AO32</f>
        <v>0</v>
      </c>
      <c r="AQ32" s="52"/>
    </row>
    <row r="33" spans="2:43" ht="6.75" customHeight="1" x14ac:dyDescent="0.3"/>
    <row r="34" spans="2:43" x14ac:dyDescent="0.3">
      <c r="B34" s="268" t="s">
        <v>350</v>
      </c>
      <c r="C34" s="269"/>
      <c r="D34" s="269"/>
      <c r="E34" s="269"/>
      <c r="F34" s="269"/>
      <c r="G34" s="269"/>
      <c r="H34" s="66">
        <f>J34+L34+N34+P34+R34+T34+V34+X34+Z34+AB34+AD34+AF34+AH34+AJ34+AL34+AN34+AP34</f>
        <v>0</v>
      </c>
      <c r="I34" s="67">
        <v>0.4</v>
      </c>
      <c r="J34" s="66">
        <f>(J24+J32)*I34</f>
        <v>0</v>
      </c>
      <c r="K34" s="67">
        <v>0.4</v>
      </c>
      <c r="L34" s="66">
        <f>(L24+L32)*K34</f>
        <v>0</v>
      </c>
      <c r="M34" s="67">
        <v>0.4</v>
      </c>
      <c r="N34" s="66">
        <f>(N24+N32)*M34</f>
        <v>0</v>
      </c>
      <c r="O34" s="67">
        <v>0.4</v>
      </c>
      <c r="P34" s="66">
        <f>(P24+P32)*O34</f>
        <v>0</v>
      </c>
      <c r="Q34" s="67">
        <v>0.4</v>
      </c>
      <c r="R34" s="66">
        <f>(R24+R32)*Q34</f>
        <v>0</v>
      </c>
      <c r="S34" s="67">
        <v>0.6</v>
      </c>
      <c r="T34" s="66">
        <f>(T24+T32)*S34</f>
        <v>0</v>
      </c>
      <c r="U34" s="67">
        <v>0.6</v>
      </c>
      <c r="V34" s="66">
        <f>(V24+V32)*U34</f>
        <v>0</v>
      </c>
      <c r="W34" s="67">
        <v>0.6</v>
      </c>
      <c r="X34" s="66">
        <f>(X24+X32)*W34</f>
        <v>0</v>
      </c>
      <c r="Y34" s="67">
        <v>0.6</v>
      </c>
      <c r="Z34" s="66">
        <f>(Z24+Z32)*Y34</f>
        <v>0</v>
      </c>
      <c r="AA34" s="67">
        <v>0.6</v>
      </c>
      <c r="AB34" s="66">
        <f>(AB24+AB32)*AA34</f>
        <v>0</v>
      </c>
      <c r="AC34" s="67">
        <v>0.6</v>
      </c>
      <c r="AD34" s="66">
        <f>(AD24+AD32)*AC34</f>
        <v>0</v>
      </c>
      <c r="AE34" s="67">
        <v>0.6</v>
      </c>
      <c r="AF34" s="66">
        <f>(AF24+AF32)*AE34</f>
        <v>0</v>
      </c>
      <c r="AG34" s="67">
        <v>0.6</v>
      </c>
      <c r="AH34" s="66">
        <f>(AH24+AH32)*AG34</f>
        <v>0</v>
      </c>
      <c r="AI34" s="67">
        <v>0.85</v>
      </c>
      <c r="AJ34" s="66">
        <f>(AJ24+AJ32)*AI34</f>
        <v>0</v>
      </c>
      <c r="AK34" s="67">
        <v>0.85</v>
      </c>
      <c r="AL34" s="66">
        <f>(AL24+AL32)*AK34</f>
        <v>0</v>
      </c>
      <c r="AM34" s="67">
        <v>0.85</v>
      </c>
      <c r="AN34" s="66">
        <f>(AN24+AN32)*AM34</f>
        <v>0</v>
      </c>
      <c r="AO34" s="67">
        <v>0.85</v>
      </c>
      <c r="AP34" s="66">
        <f>(AP24+AP32)*AO34</f>
        <v>0</v>
      </c>
      <c r="AQ34" s="52">
        <f>H34-J34-L34-N34-P34-R34-T34-V34-X34-Z34-AB34-AD34-AF34-AH34-AJ34-AL34-AN34-AP34</f>
        <v>0</v>
      </c>
    </row>
    <row r="35" spans="2:43" ht="7.5" customHeight="1" x14ac:dyDescent="0.3">
      <c r="B35" s="17"/>
      <c r="C35" s="17"/>
      <c r="D35" s="17"/>
      <c r="E35" s="17"/>
      <c r="F35" s="17"/>
      <c r="G35" s="17"/>
      <c r="H35" s="18"/>
    </row>
    <row r="36" spans="2:43" x14ac:dyDescent="0.3">
      <c r="B36" s="268" t="s">
        <v>351</v>
      </c>
      <c r="C36" s="269"/>
      <c r="D36" s="269"/>
      <c r="E36" s="269"/>
      <c r="F36" s="269"/>
      <c r="G36" s="269"/>
      <c r="H36" s="66">
        <f>J36+L36+N36+P36+R36+T36+V36+X36+Z36+AB36+AD36+AF36+AH36+AJ36+AL36+AN36+AP36</f>
        <v>0</v>
      </c>
      <c r="I36" s="67">
        <v>0.6</v>
      </c>
      <c r="J36" s="66">
        <f>J30-J34</f>
        <v>0</v>
      </c>
      <c r="K36" s="67">
        <v>0.6</v>
      </c>
      <c r="L36" s="66">
        <f>L30-L34</f>
        <v>0</v>
      </c>
      <c r="M36" s="67">
        <v>0.6</v>
      </c>
      <c r="N36" s="66">
        <f>N30-N34</f>
        <v>0</v>
      </c>
      <c r="O36" s="67">
        <v>0.6</v>
      </c>
      <c r="P36" s="66">
        <f>P30-P34</f>
        <v>0</v>
      </c>
      <c r="Q36" s="67">
        <v>0.6</v>
      </c>
      <c r="R36" s="66">
        <f>R30-R34</f>
        <v>0</v>
      </c>
      <c r="S36" s="67">
        <v>0.4</v>
      </c>
      <c r="T36" s="66">
        <f>T30-T34</f>
        <v>0</v>
      </c>
      <c r="U36" s="67">
        <v>0.4</v>
      </c>
      <c r="V36" s="66">
        <f>V30-V34</f>
        <v>0</v>
      </c>
      <c r="W36" s="67">
        <v>0.4</v>
      </c>
      <c r="X36" s="66">
        <f>X30-X34</f>
        <v>0</v>
      </c>
      <c r="Y36" s="67">
        <v>0.4</v>
      </c>
      <c r="Z36" s="66">
        <f>Z30-Z34</f>
        <v>0</v>
      </c>
      <c r="AA36" s="67">
        <v>0.4</v>
      </c>
      <c r="AB36" s="66">
        <f>AB30-AB34</f>
        <v>0</v>
      </c>
      <c r="AC36" s="67">
        <v>0.4</v>
      </c>
      <c r="AD36" s="66">
        <f>AD30-AD34</f>
        <v>0</v>
      </c>
      <c r="AE36" s="67">
        <v>0.4</v>
      </c>
      <c r="AF36" s="66">
        <f>AF30-AF34</f>
        <v>0</v>
      </c>
      <c r="AG36" s="67">
        <v>0.4</v>
      </c>
      <c r="AH36" s="66">
        <f>AH30-AH34</f>
        <v>0</v>
      </c>
      <c r="AI36" s="67">
        <v>0.15</v>
      </c>
      <c r="AJ36" s="66">
        <f>AJ30-AJ34</f>
        <v>0</v>
      </c>
      <c r="AK36" s="67">
        <v>0.15</v>
      </c>
      <c r="AL36" s="66">
        <f>AL30-AL34</f>
        <v>0</v>
      </c>
      <c r="AM36" s="67">
        <v>0.15</v>
      </c>
      <c r="AN36" s="66">
        <f>AN30-AN34</f>
        <v>0</v>
      </c>
      <c r="AO36" s="67">
        <v>0.15</v>
      </c>
      <c r="AP36" s="66">
        <f>AP30-AP34</f>
        <v>0</v>
      </c>
      <c r="AQ36" s="52">
        <f>H36-J36-L36-N36-P36-R36-T36-V36-X36-Z36-AB36-AD36-AF36-AH36-AJ36-AL36-AN36-AP36</f>
        <v>0</v>
      </c>
    </row>
    <row r="37" spans="2:43" ht="13.5" customHeight="1" x14ac:dyDescent="0.3"/>
    <row r="38" spans="2:43" ht="25.5" customHeight="1" x14ac:dyDescent="0.3">
      <c r="B38" s="171" t="str">
        <f>Ppto_por_ENTIDAD!K10</f>
        <v>Entidad colaboradora 1</v>
      </c>
      <c r="C38" s="172"/>
      <c r="D38" s="172"/>
      <c r="E38" s="172"/>
      <c r="F38" s="172"/>
      <c r="G38" s="172"/>
      <c r="H38" s="49" t="s">
        <v>151</v>
      </c>
      <c r="I38" s="49" t="s">
        <v>152</v>
      </c>
      <c r="J38" s="49" t="s">
        <v>168</v>
      </c>
      <c r="K38" s="49" t="s">
        <v>152</v>
      </c>
      <c r="L38" s="49" t="s">
        <v>169</v>
      </c>
      <c r="M38" s="49" t="s">
        <v>152</v>
      </c>
      <c r="N38" s="49" t="s">
        <v>168</v>
      </c>
      <c r="O38" s="49" t="s">
        <v>152</v>
      </c>
      <c r="P38" s="49" t="s">
        <v>168</v>
      </c>
      <c r="Q38" s="49" t="s">
        <v>152</v>
      </c>
      <c r="R38" s="49" t="s">
        <v>168</v>
      </c>
      <c r="S38" s="49" t="s">
        <v>152</v>
      </c>
      <c r="T38" s="49" t="s">
        <v>168</v>
      </c>
      <c r="U38" s="49" t="s">
        <v>152</v>
      </c>
      <c r="V38" s="49" t="s">
        <v>168</v>
      </c>
      <c r="W38" s="49" t="s">
        <v>152</v>
      </c>
      <c r="X38" s="49" t="s">
        <v>168</v>
      </c>
      <c r="Y38" s="49" t="s">
        <v>152</v>
      </c>
      <c r="Z38" s="49" t="s">
        <v>168</v>
      </c>
      <c r="AA38" s="49" t="s">
        <v>152</v>
      </c>
      <c r="AB38" s="49" t="s">
        <v>168</v>
      </c>
      <c r="AC38" s="49" t="s">
        <v>152</v>
      </c>
      <c r="AD38" s="49" t="s">
        <v>168</v>
      </c>
      <c r="AE38" s="49" t="s">
        <v>152</v>
      </c>
      <c r="AF38" s="49" t="s">
        <v>168</v>
      </c>
      <c r="AG38" s="49" t="s">
        <v>152</v>
      </c>
      <c r="AH38" s="49" t="s">
        <v>168</v>
      </c>
      <c r="AI38" s="49" t="s">
        <v>152</v>
      </c>
      <c r="AJ38" s="49" t="s">
        <v>168</v>
      </c>
      <c r="AK38" s="49" t="s">
        <v>152</v>
      </c>
      <c r="AL38" s="49" t="s">
        <v>168</v>
      </c>
      <c r="AM38" s="49" t="s">
        <v>152</v>
      </c>
      <c r="AN38" s="49" t="s">
        <v>168</v>
      </c>
      <c r="AO38" s="49" t="s">
        <v>152</v>
      </c>
      <c r="AP38" s="49" t="s">
        <v>168</v>
      </c>
      <c r="AQ38" s="81"/>
    </row>
    <row r="39" spans="2:43" ht="13.15" customHeight="1" x14ac:dyDescent="0.3">
      <c r="B39" s="297" t="s">
        <v>89</v>
      </c>
      <c r="C39" s="298"/>
      <c r="D39" s="298"/>
      <c r="E39" s="298"/>
      <c r="F39" s="298"/>
      <c r="G39" s="338"/>
      <c r="H39" s="57">
        <f>Ppto_por_ENTIDAD!L$47</f>
        <v>0</v>
      </c>
      <c r="I39" s="58" t="e">
        <f>J39/$H39</f>
        <v>#DIV/0!</v>
      </c>
      <c r="J39" s="90"/>
      <c r="K39" s="58" t="e">
        <f>L39/$H39</f>
        <v>#DIV/0!</v>
      </c>
      <c r="L39" s="90"/>
      <c r="M39" s="58" t="e">
        <f>N39/$H39</f>
        <v>#DIV/0!</v>
      </c>
      <c r="N39" s="90"/>
      <c r="O39" s="58" t="e">
        <f>P39/$H39</f>
        <v>#DIV/0!</v>
      </c>
      <c r="P39" s="90"/>
      <c r="Q39" s="58" t="e">
        <f>R39/$H39</f>
        <v>#DIV/0!</v>
      </c>
      <c r="R39" s="90"/>
      <c r="S39" s="58" t="e">
        <f>T39/$H39</f>
        <v>#DIV/0!</v>
      </c>
      <c r="T39" s="90"/>
      <c r="U39" s="58" t="e">
        <f>V39/$H39</f>
        <v>#DIV/0!</v>
      </c>
      <c r="V39" s="90"/>
      <c r="W39" s="58" t="e">
        <f>X39/$H39</f>
        <v>#DIV/0!</v>
      </c>
      <c r="X39" s="90"/>
      <c r="Y39" s="58" t="e">
        <f>Z39/$H39</f>
        <v>#DIV/0!</v>
      </c>
      <c r="Z39" s="90"/>
      <c r="AA39" s="58" t="e">
        <f>AB39/$H39</f>
        <v>#DIV/0!</v>
      </c>
      <c r="AB39" s="90"/>
      <c r="AC39" s="58" t="e">
        <f>AD39/$H39</f>
        <v>#DIV/0!</v>
      </c>
      <c r="AD39" s="90"/>
      <c r="AE39" s="58" t="e">
        <f>AF39/$H39</f>
        <v>#DIV/0!</v>
      </c>
      <c r="AF39" s="90"/>
      <c r="AG39" s="58" t="e">
        <f>AH39/$H39</f>
        <v>#DIV/0!</v>
      </c>
      <c r="AH39" s="90"/>
      <c r="AI39" s="58" t="e">
        <f>AJ39/$H39</f>
        <v>#DIV/0!</v>
      </c>
      <c r="AJ39" s="90"/>
      <c r="AK39" s="58" t="e">
        <f>AL39/$H39</f>
        <v>#DIV/0!</v>
      </c>
      <c r="AL39" s="90"/>
      <c r="AM39" s="58" t="e">
        <f>AN39/$H39</f>
        <v>#DIV/0!</v>
      </c>
      <c r="AN39" s="90"/>
      <c r="AO39" s="58" t="e">
        <f>AP39/$H39</f>
        <v>#DIV/0!</v>
      </c>
      <c r="AP39" s="90"/>
      <c r="AQ39" s="50">
        <f>H39-J39-L39-N39-P39-R39-T39-V39-X39-Z39-AB39-AD39-AF39-AH39-AJ39-AL39-AN39-AP39</f>
        <v>0</v>
      </c>
    </row>
    <row r="40" spans="2:43" ht="13.15" customHeight="1" x14ac:dyDescent="0.3">
      <c r="B40" s="297" t="s">
        <v>146</v>
      </c>
      <c r="C40" s="298"/>
      <c r="D40" s="298"/>
      <c r="E40" s="298"/>
      <c r="F40" s="298"/>
      <c r="G40" s="338"/>
      <c r="H40" s="57">
        <f>Ppto_por_ENTIDAD!L$48</f>
        <v>0</v>
      </c>
      <c r="I40" s="58" t="e">
        <f>J40/$H40</f>
        <v>#DIV/0!</v>
      </c>
      <c r="J40" s="90"/>
      <c r="K40" s="58" t="e">
        <f>L40/$H40</f>
        <v>#DIV/0!</v>
      </c>
      <c r="L40" s="90"/>
      <c r="M40" s="58" t="e">
        <f>N40/$H40</f>
        <v>#DIV/0!</v>
      </c>
      <c r="N40" s="90"/>
      <c r="O40" s="58" t="e">
        <f>P40/$H40</f>
        <v>#DIV/0!</v>
      </c>
      <c r="P40" s="90"/>
      <c r="Q40" s="58" t="e">
        <f>R40/$H40</f>
        <v>#DIV/0!</v>
      </c>
      <c r="R40" s="90"/>
      <c r="S40" s="58" t="e">
        <f>T40/$H40</f>
        <v>#DIV/0!</v>
      </c>
      <c r="T40" s="90"/>
      <c r="U40" s="58" t="e">
        <f>V40/$H40</f>
        <v>#DIV/0!</v>
      </c>
      <c r="V40" s="90"/>
      <c r="W40" s="58" t="e">
        <f>X40/$H40</f>
        <v>#DIV/0!</v>
      </c>
      <c r="X40" s="90"/>
      <c r="Y40" s="58" t="e">
        <f>Z40/$H40</f>
        <v>#DIV/0!</v>
      </c>
      <c r="Z40" s="90"/>
      <c r="AA40" s="58" t="e">
        <f>AB40/$H40</f>
        <v>#DIV/0!</v>
      </c>
      <c r="AB40" s="90"/>
      <c r="AC40" s="58" t="e">
        <f>AD40/$H40</f>
        <v>#DIV/0!</v>
      </c>
      <c r="AD40" s="90"/>
      <c r="AE40" s="58" t="e">
        <f>AF40/$H40</f>
        <v>#DIV/0!</v>
      </c>
      <c r="AF40" s="90"/>
      <c r="AG40" s="58" t="e">
        <f>AH40/$H40</f>
        <v>#DIV/0!</v>
      </c>
      <c r="AH40" s="90"/>
      <c r="AI40" s="58" t="e">
        <f>AJ40/$H40</f>
        <v>#DIV/0!</v>
      </c>
      <c r="AJ40" s="90"/>
      <c r="AK40" s="58" t="e">
        <f>AL40/$H40</f>
        <v>#DIV/0!</v>
      </c>
      <c r="AL40" s="90"/>
      <c r="AM40" s="58" t="e">
        <f>AN40/$H40</f>
        <v>#DIV/0!</v>
      </c>
      <c r="AN40" s="90"/>
      <c r="AO40" s="58" t="e">
        <f>AP40/$H40</f>
        <v>#DIV/0!</v>
      </c>
      <c r="AP40" s="90"/>
      <c r="AQ40" s="50">
        <f>H40-J40-L40-N40-P40-R40-T40-V40-X40-Z40-AB40-AD40-AF40-AH40-AJ40-AL40-AN40-AP40</f>
        <v>0</v>
      </c>
    </row>
    <row r="41" spans="2:43" ht="13.9" customHeight="1" x14ac:dyDescent="0.3">
      <c r="B41" s="193" t="s">
        <v>198</v>
      </c>
      <c r="C41" s="194"/>
      <c r="D41" s="194"/>
      <c r="E41" s="194"/>
      <c r="F41" s="194"/>
      <c r="G41" s="168"/>
      <c r="H41" s="55">
        <f>H39+H40</f>
        <v>0</v>
      </c>
      <c r="I41" s="62" t="e">
        <f>J41/$H41</f>
        <v>#DIV/0!</v>
      </c>
      <c r="J41" s="51">
        <f>SUM(J39:J40)</f>
        <v>0</v>
      </c>
      <c r="K41" s="62" t="e">
        <f>L41/$H41</f>
        <v>#DIV/0!</v>
      </c>
      <c r="L41" s="51">
        <f>SUM(L39:L40)</f>
        <v>0</v>
      </c>
      <c r="M41" s="62" t="e">
        <f>N41/$H41</f>
        <v>#DIV/0!</v>
      </c>
      <c r="N41" s="51">
        <f>SUM(N39:N40)</f>
        <v>0</v>
      </c>
      <c r="O41" s="62" t="e">
        <f>P41/$H41</f>
        <v>#DIV/0!</v>
      </c>
      <c r="P41" s="51">
        <f>SUM(P39:P40)</f>
        <v>0</v>
      </c>
      <c r="Q41" s="62" t="e">
        <f>R41/$H41</f>
        <v>#DIV/0!</v>
      </c>
      <c r="R41" s="51">
        <f>SUM(R39:R40)</f>
        <v>0</v>
      </c>
      <c r="S41" s="62" t="e">
        <f>T41/$H41</f>
        <v>#DIV/0!</v>
      </c>
      <c r="T41" s="51">
        <f>SUM(T39:T40)</f>
        <v>0</v>
      </c>
      <c r="U41" s="62" t="e">
        <f>V41/$H41</f>
        <v>#DIV/0!</v>
      </c>
      <c r="V41" s="51">
        <f>SUM(V39:V40)</f>
        <v>0</v>
      </c>
      <c r="W41" s="62" t="e">
        <f>X41/$H41</f>
        <v>#DIV/0!</v>
      </c>
      <c r="X41" s="51">
        <f>SUM(X39:X40)</f>
        <v>0</v>
      </c>
      <c r="Y41" s="62" t="e">
        <f>Z41/$H41</f>
        <v>#DIV/0!</v>
      </c>
      <c r="Z41" s="51">
        <f>SUM(Z39:Z40)</f>
        <v>0</v>
      </c>
      <c r="AA41" s="62" t="e">
        <f>AB41/$H41</f>
        <v>#DIV/0!</v>
      </c>
      <c r="AB41" s="51">
        <f>SUM(AB39:AB40)</f>
        <v>0</v>
      </c>
      <c r="AC41" s="62" t="e">
        <f>AD41/$H41</f>
        <v>#DIV/0!</v>
      </c>
      <c r="AD41" s="51">
        <f>SUM(AD39:AD40)</f>
        <v>0</v>
      </c>
      <c r="AE41" s="62" t="e">
        <f>AF41/$H41</f>
        <v>#DIV/0!</v>
      </c>
      <c r="AF41" s="51">
        <f>SUM(AF39:AF40)</f>
        <v>0</v>
      </c>
      <c r="AG41" s="62" t="e">
        <f>AH41/$H41</f>
        <v>#DIV/0!</v>
      </c>
      <c r="AH41" s="51">
        <f>SUM(AH39:AH40)</f>
        <v>0</v>
      </c>
      <c r="AI41" s="62" t="e">
        <f>AJ41/$H41</f>
        <v>#DIV/0!</v>
      </c>
      <c r="AJ41" s="51">
        <f>SUM(AJ39:AJ40)</f>
        <v>0</v>
      </c>
      <c r="AK41" s="62" t="e">
        <f>AL41/$H41</f>
        <v>#DIV/0!</v>
      </c>
      <c r="AL41" s="51">
        <f>SUM(AL39:AL40)</f>
        <v>0</v>
      </c>
      <c r="AM41" s="62" t="e">
        <f>AN41/$H41</f>
        <v>#DIV/0!</v>
      </c>
      <c r="AN41" s="51">
        <f>SUM(AN39:AN40)</f>
        <v>0</v>
      </c>
      <c r="AO41" s="62" t="e">
        <f>AP41/$H41</f>
        <v>#DIV/0!</v>
      </c>
      <c r="AP41" s="51">
        <f>SUM(AP39:AP40)</f>
        <v>0</v>
      </c>
      <c r="AQ41" s="52">
        <f>H41-J41-L41-N41-P41-R41-T41-V41-X41-Z41-AB41-AD41-AF41-AH41-AJ41-AL41-AN41-AP41</f>
        <v>0</v>
      </c>
    </row>
    <row r="42" spans="2:43" ht="5.25" customHeight="1" x14ac:dyDescent="0.3">
      <c r="B42" s="41"/>
      <c r="C42" s="41"/>
      <c r="D42" s="41"/>
      <c r="E42" s="41"/>
      <c r="F42" s="41"/>
      <c r="G42" s="41"/>
      <c r="H42" s="22"/>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4"/>
    </row>
    <row r="43" spans="2:43" ht="13.9" customHeight="1" x14ac:dyDescent="0.3">
      <c r="B43" s="193" t="s">
        <v>197</v>
      </c>
      <c r="C43" s="194"/>
      <c r="D43" s="194"/>
      <c r="E43" s="194"/>
      <c r="F43" s="194"/>
      <c r="G43" s="168"/>
      <c r="H43" s="55">
        <f>Ppto_por_ENTIDAD!L$63</f>
        <v>0</v>
      </c>
      <c r="I43" s="62" t="e">
        <f>J43/$H43</f>
        <v>#DIV/0!</v>
      </c>
      <c r="J43" s="91"/>
      <c r="K43" s="62" t="e">
        <f>L43/$H43</f>
        <v>#DIV/0!</v>
      </c>
      <c r="L43" s="91"/>
      <c r="M43" s="62" t="e">
        <f>N43/$H43</f>
        <v>#DIV/0!</v>
      </c>
      <c r="N43" s="91"/>
      <c r="O43" s="62" t="e">
        <f>P43/$H43</f>
        <v>#DIV/0!</v>
      </c>
      <c r="P43" s="91"/>
      <c r="Q43" s="62" t="e">
        <f>R43/$H43</f>
        <v>#DIV/0!</v>
      </c>
      <c r="R43" s="91"/>
      <c r="S43" s="62" t="e">
        <f>T43/$H43</f>
        <v>#DIV/0!</v>
      </c>
      <c r="T43" s="91"/>
      <c r="U43" s="62" t="e">
        <f>V43/$H43</f>
        <v>#DIV/0!</v>
      </c>
      <c r="V43" s="91"/>
      <c r="W43" s="62" t="e">
        <f>X43/$H43</f>
        <v>#DIV/0!</v>
      </c>
      <c r="X43" s="91"/>
      <c r="Y43" s="62" t="e">
        <f>Z43/$H43</f>
        <v>#DIV/0!</v>
      </c>
      <c r="Z43" s="91"/>
      <c r="AA43" s="62" t="e">
        <f>AB43/$H43</f>
        <v>#DIV/0!</v>
      </c>
      <c r="AB43" s="91"/>
      <c r="AC43" s="62" t="e">
        <f>AD43/$H43</f>
        <v>#DIV/0!</v>
      </c>
      <c r="AD43" s="91"/>
      <c r="AE43" s="62" t="e">
        <f>AF43/$H43</f>
        <v>#DIV/0!</v>
      </c>
      <c r="AF43" s="91"/>
      <c r="AG43" s="62" t="e">
        <f>AH43/$H43</f>
        <v>#DIV/0!</v>
      </c>
      <c r="AH43" s="91"/>
      <c r="AI43" s="62" t="e">
        <f>AJ43/$H43</f>
        <v>#DIV/0!</v>
      </c>
      <c r="AJ43" s="91">
        <v>0</v>
      </c>
      <c r="AK43" s="62" t="e">
        <f>AL43/$H43</f>
        <v>#DIV/0!</v>
      </c>
      <c r="AL43" s="91"/>
      <c r="AM43" s="62" t="e">
        <f>AN43/$H43</f>
        <v>#DIV/0!</v>
      </c>
      <c r="AN43" s="91"/>
      <c r="AO43" s="62" t="e">
        <f>AP43/$H43</f>
        <v>#DIV/0!</v>
      </c>
      <c r="AP43" s="91"/>
      <c r="AQ43" s="52">
        <f>H43-J43-L43-N43-P43-R43-T43-V43-X43-Z43-AB43-AD43-AF43-AH43-AJ43-AL43-AN43-AP43</f>
        <v>0</v>
      </c>
    </row>
    <row r="44" spans="2:43" ht="5.25" customHeight="1" x14ac:dyDescent="0.3">
      <c r="B44" s="41"/>
      <c r="C44" s="41"/>
      <c r="D44" s="41"/>
      <c r="E44" s="41"/>
      <c r="F44" s="41"/>
      <c r="G44" s="41"/>
      <c r="H44" s="22"/>
      <c r="AQ44" s="56"/>
    </row>
    <row r="45" spans="2:43" ht="12.75" customHeight="1" x14ac:dyDescent="0.3">
      <c r="B45" s="193" t="s">
        <v>199</v>
      </c>
      <c r="C45" s="194"/>
      <c r="D45" s="194"/>
      <c r="E45" s="194"/>
      <c r="F45" s="194"/>
      <c r="G45" s="168"/>
      <c r="H45" s="55">
        <f>Ppto_por_ENTIDAD!L$76</f>
        <v>0</v>
      </c>
      <c r="I45" s="62" t="e">
        <f>J45/$H45</f>
        <v>#DIV/0!</v>
      </c>
      <c r="J45" s="91"/>
      <c r="K45" s="62" t="e">
        <f>L45/$H45</f>
        <v>#DIV/0!</v>
      </c>
      <c r="L45" s="91"/>
      <c r="M45" s="62" t="e">
        <f>N45/$H45</f>
        <v>#DIV/0!</v>
      </c>
      <c r="N45" s="91"/>
      <c r="O45" s="62" t="e">
        <f>P45/$H45</f>
        <v>#DIV/0!</v>
      </c>
      <c r="P45" s="91"/>
      <c r="Q45" s="62" t="e">
        <f>R45/$H45</f>
        <v>#DIV/0!</v>
      </c>
      <c r="R45" s="91"/>
      <c r="S45" s="62" t="e">
        <f>T45/$H45</f>
        <v>#DIV/0!</v>
      </c>
      <c r="T45" s="91"/>
      <c r="U45" s="62" t="e">
        <f>V45/$H45</f>
        <v>#DIV/0!</v>
      </c>
      <c r="V45" s="91"/>
      <c r="W45" s="62" t="e">
        <f>X45/$H45</f>
        <v>#DIV/0!</v>
      </c>
      <c r="X45" s="91"/>
      <c r="Y45" s="62" t="e">
        <f>Z45/$H45</f>
        <v>#DIV/0!</v>
      </c>
      <c r="Z45" s="91"/>
      <c r="AA45" s="62" t="e">
        <f>AB45/$H45</f>
        <v>#DIV/0!</v>
      </c>
      <c r="AB45" s="91"/>
      <c r="AC45" s="62" t="e">
        <f>AD45/$H45</f>
        <v>#DIV/0!</v>
      </c>
      <c r="AD45" s="91"/>
      <c r="AE45" s="62" t="e">
        <f>AF45/$H45</f>
        <v>#DIV/0!</v>
      </c>
      <c r="AF45" s="91"/>
      <c r="AG45" s="62" t="e">
        <f>AH45/$H45</f>
        <v>#DIV/0!</v>
      </c>
      <c r="AH45" s="91"/>
      <c r="AI45" s="62" t="e">
        <f>AJ45/$H45</f>
        <v>#DIV/0!</v>
      </c>
      <c r="AJ45" s="91">
        <v>0</v>
      </c>
      <c r="AK45" s="62" t="e">
        <f>AL45/$H45</f>
        <v>#DIV/0!</v>
      </c>
      <c r="AL45" s="91"/>
      <c r="AM45" s="62" t="e">
        <f>AN45/$H45</f>
        <v>#DIV/0!</v>
      </c>
      <c r="AN45" s="91"/>
      <c r="AO45" s="62" t="e">
        <f>AP45/$H45</f>
        <v>#DIV/0!</v>
      </c>
      <c r="AP45" s="91"/>
      <c r="AQ45" s="52">
        <f>H45-J45-L45-N45-P45-R45-T45-V45-X45-Z45-AB45-AD45-AF45-AH45-AJ45-AL45-AN45-AP45</f>
        <v>0</v>
      </c>
    </row>
    <row r="46" spans="2:43" ht="5.25" customHeight="1" x14ac:dyDescent="0.3">
      <c r="B46" s="41"/>
      <c r="C46" s="41"/>
      <c r="D46" s="41"/>
      <c r="E46" s="41"/>
      <c r="F46" s="41"/>
      <c r="G46" s="41"/>
      <c r="H46" s="22"/>
      <c r="AQ46" s="56"/>
    </row>
    <row r="47" spans="2:43" s="87" customFormat="1" ht="12.75" customHeight="1" x14ac:dyDescent="0.25">
      <c r="B47" s="193" t="s">
        <v>200</v>
      </c>
      <c r="C47" s="194"/>
      <c r="D47" s="194"/>
      <c r="E47" s="194"/>
      <c r="F47" s="194"/>
      <c r="G47" s="194"/>
      <c r="H47" s="55">
        <f>H41+H43+H45</f>
        <v>0</v>
      </c>
      <c r="I47" s="62" t="e">
        <f>J47/$H47</f>
        <v>#DIV/0!</v>
      </c>
      <c r="J47" s="55">
        <f>J41+J43+J45</f>
        <v>0</v>
      </c>
      <c r="K47" s="62" t="e">
        <f>L47/$H47</f>
        <v>#DIV/0!</v>
      </c>
      <c r="L47" s="55">
        <f>L41+L43+L45</f>
        <v>0</v>
      </c>
      <c r="M47" s="62" t="e">
        <f>N47/$H47</f>
        <v>#DIV/0!</v>
      </c>
      <c r="N47" s="55">
        <f>N41+N43+N45</f>
        <v>0</v>
      </c>
      <c r="O47" s="62" t="e">
        <f>P47/$H47</f>
        <v>#DIV/0!</v>
      </c>
      <c r="P47" s="55">
        <f>P41+P43+P45</f>
        <v>0</v>
      </c>
      <c r="Q47" s="62" t="e">
        <f>R47/$H47</f>
        <v>#DIV/0!</v>
      </c>
      <c r="R47" s="55">
        <f>R41+R43+R45</f>
        <v>0</v>
      </c>
      <c r="S47" s="62" t="e">
        <f>T47/$H47</f>
        <v>#DIV/0!</v>
      </c>
      <c r="T47" s="55">
        <f>T41+T43+T45</f>
        <v>0</v>
      </c>
      <c r="U47" s="62" t="e">
        <f>V47/$H47</f>
        <v>#DIV/0!</v>
      </c>
      <c r="V47" s="55">
        <f>V41+V43+V45</f>
        <v>0</v>
      </c>
      <c r="W47" s="62" t="e">
        <f>X47/$H47</f>
        <v>#DIV/0!</v>
      </c>
      <c r="X47" s="55">
        <f>X41+X43+X45</f>
        <v>0</v>
      </c>
      <c r="Y47" s="62" t="e">
        <f>Z47/$H47</f>
        <v>#DIV/0!</v>
      </c>
      <c r="Z47" s="55">
        <f>Z41+Z43+Z45</f>
        <v>0</v>
      </c>
      <c r="AA47" s="62" t="e">
        <f>AB47/$H47</f>
        <v>#DIV/0!</v>
      </c>
      <c r="AB47" s="55">
        <f>AB41+AB43+AB45</f>
        <v>0</v>
      </c>
      <c r="AC47" s="62" t="e">
        <f>AD47/$H47</f>
        <v>#DIV/0!</v>
      </c>
      <c r="AD47" s="55">
        <f>AD41+AD43+AD45</f>
        <v>0</v>
      </c>
      <c r="AE47" s="62" t="e">
        <f>AF47/$H47</f>
        <v>#DIV/0!</v>
      </c>
      <c r="AF47" s="55">
        <f>AF41+AF43+AF45</f>
        <v>0</v>
      </c>
      <c r="AG47" s="62" t="e">
        <f>AH47/$H47</f>
        <v>#DIV/0!</v>
      </c>
      <c r="AH47" s="55">
        <f>AH41+AH43+AH45</f>
        <v>0</v>
      </c>
      <c r="AI47" s="62" t="e">
        <f>AJ47/$H47</f>
        <v>#DIV/0!</v>
      </c>
      <c r="AJ47" s="55">
        <f>AJ41+AJ43+AJ45</f>
        <v>0</v>
      </c>
      <c r="AK47" s="62" t="e">
        <f>AL47/$H47</f>
        <v>#DIV/0!</v>
      </c>
      <c r="AL47" s="55">
        <f>AL41+AL43+AL45</f>
        <v>0</v>
      </c>
      <c r="AM47" s="62" t="e">
        <f>AN47/$H47</f>
        <v>#DIV/0!</v>
      </c>
      <c r="AN47" s="55">
        <f>AN41+AN43+AN45</f>
        <v>0</v>
      </c>
      <c r="AO47" s="62" t="e">
        <f>AP47/$H47</f>
        <v>#DIV/0!</v>
      </c>
      <c r="AP47" s="55">
        <f>AP41+AP43+AP45</f>
        <v>0</v>
      </c>
      <c r="AQ47" s="52">
        <f>H47-J47-L47-N47-P47-R47-T47-V47-X47-Z47-AB47-AD47-AF47-AH47-AJ47-AL47-AN47-AP47</f>
        <v>0</v>
      </c>
    </row>
    <row r="48" spans="2:43" ht="6.75" customHeight="1" x14ac:dyDescent="0.3"/>
    <row r="49" spans="2:43" x14ac:dyDescent="0.3">
      <c r="B49" s="268" t="s">
        <v>264</v>
      </c>
      <c r="C49" s="269"/>
      <c r="D49" s="269"/>
      <c r="E49" s="269"/>
      <c r="F49" s="269"/>
      <c r="G49" s="269"/>
      <c r="H49" s="158" t="s">
        <v>265</v>
      </c>
      <c r="I49" s="67">
        <v>0.3</v>
      </c>
      <c r="J49" s="66">
        <f>J41*I49</f>
        <v>0</v>
      </c>
      <c r="K49" s="67">
        <v>0.3</v>
      </c>
      <c r="L49" s="66">
        <f>L41*K49</f>
        <v>0</v>
      </c>
      <c r="M49" s="67">
        <v>0.3</v>
      </c>
      <c r="N49" s="66">
        <f>N41*M49</f>
        <v>0</v>
      </c>
      <c r="O49" s="67">
        <v>0.3</v>
      </c>
      <c r="P49" s="66">
        <f>P41*O49</f>
        <v>0</v>
      </c>
      <c r="Q49" s="67">
        <v>0.3</v>
      </c>
      <c r="R49" s="66">
        <f>R41*Q49</f>
        <v>0</v>
      </c>
      <c r="S49" s="67">
        <v>0.3</v>
      </c>
      <c r="T49" s="66">
        <f>T41*S49</f>
        <v>0</v>
      </c>
      <c r="U49" s="67">
        <v>0.3</v>
      </c>
      <c r="V49" s="66">
        <f>V41*U49</f>
        <v>0</v>
      </c>
      <c r="W49" s="67">
        <v>0.3</v>
      </c>
      <c r="X49" s="66">
        <f>X41*W49</f>
        <v>0</v>
      </c>
      <c r="Y49" s="67">
        <v>0.3</v>
      </c>
      <c r="Z49" s="66">
        <f>Z41*Y49</f>
        <v>0</v>
      </c>
      <c r="AA49" s="67">
        <v>0.3</v>
      </c>
      <c r="AB49" s="66">
        <f>AB41*AA49</f>
        <v>0</v>
      </c>
      <c r="AC49" s="67">
        <v>0.3</v>
      </c>
      <c r="AD49" s="66">
        <f>AD41*AC49</f>
        <v>0</v>
      </c>
      <c r="AE49" s="67">
        <v>0.3</v>
      </c>
      <c r="AF49" s="66">
        <f>AF41*AE49</f>
        <v>0</v>
      </c>
      <c r="AG49" s="67">
        <v>0.3</v>
      </c>
      <c r="AH49" s="66">
        <f>AH41*AG49</f>
        <v>0</v>
      </c>
      <c r="AI49" s="67">
        <v>0.3</v>
      </c>
      <c r="AJ49" s="66">
        <f>AJ41*AI49</f>
        <v>0</v>
      </c>
      <c r="AK49" s="67">
        <v>0.3</v>
      </c>
      <c r="AL49" s="66">
        <f>AL41*AK49</f>
        <v>0</v>
      </c>
      <c r="AM49" s="67">
        <v>0.3</v>
      </c>
      <c r="AN49" s="66">
        <f>AN41*AM49</f>
        <v>0</v>
      </c>
      <c r="AO49" s="67">
        <v>0.3</v>
      </c>
      <c r="AP49" s="66">
        <f>AP41*AO49</f>
        <v>0</v>
      </c>
      <c r="AQ49" s="52"/>
    </row>
    <row r="50" spans="2:43" ht="6.75" customHeight="1" x14ac:dyDescent="0.3"/>
    <row r="51" spans="2:43" x14ac:dyDescent="0.3">
      <c r="B51" s="268" t="s">
        <v>350</v>
      </c>
      <c r="C51" s="269"/>
      <c r="D51" s="269"/>
      <c r="E51" s="269"/>
      <c r="F51" s="269"/>
      <c r="G51" s="269"/>
      <c r="H51" s="66">
        <f>J51+L51+N51+P51+R51+T51+V51+X51+Z51+AB51+AD51+AF51+AH51+AJ51+AL51+AN51+AP51</f>
        <v>0</v>
      </c>
      <c r="I51" s="67">
        <v>0.4</v>
      </c>
      <c r="J51" s="66">
        <f>(J41+J49)*I51</f>
        <v>0</v>
      </c>
      <c r="K51" s="67">
        <v>0.4</v>
      </c>
      <c r="L51" s="66">
        <f>(L41+L49)*K51</f>
        <v>0</v>
      </c>
      <c r="M51" s="67">
        <v>0.4</v>
      </c>
      <c r="N51" s="66">
        <f>(N41+N49)*M51</f>
        <v>0</v>
      </c>
      <c r="O51" s="67">
        <v>0.4</v>
      </c>
      <c r="P51" s="66">
        <f>(P41+P49)*O51</f>
        <v>0</v>
      </c>
      <c r="Q51" s="67">
        <v>0.4</v>
      </c>
      <c r="R51" s="66">
        <f>(R41+R49)*Q51</f>
        <v>0</v>
      </c>
      <c r="S51" s="67">
        <v>0.6</v>
      </c>
      <c r="T51" s="66">
        <f>(T41+T49)*S51</f>
        <v>0</v>
      </c>
      <c r="U51" s="67">
        <v>0.6</v>
      </c>
      <c r="V51" s="66">
        <f>(V41+V49)*U51</f>
        <v>0</v>
      </c>
      <c r="W51" s="67">
        <v>0.6</v>
      </c>
      <c r="X51" s="66">
        <f>(X41+X49)*W51</f>
        <v>0</v>
      </c>
      <c r="Y51" s="67">
        <v>0.6</v>
      </c>
      <c r="Z51" s="66">
        <f>(Z41+Z49)*Y51</f>
        <v>0</v>
      </c>
      <c r="AA51" s="67">
        <v>0.6</v>
      </c>
      <c r="AB51" s="66">
        <f>(AB41+AB49)*AA51</f>
        <v>0</v>
      </c>
      <c r="AC51" s="67">
        <v>0.6</v>
      </c>
      <c r="AD51" s="66">
        <f>(AD41+AD49)*AC51</f>
        <v>0</v>
      </c>
      <c r="AE51" s="67">
        <v>0.6</v>
      </c>
      <c r="AF51" s="66">
        <f>(AF41+AF49)*AE51</f>
        <v>0</v>
      </c>
      <c r="AG51" s="67">
        <v>0.6</v>
      </c>
      <c r="AH51" s="66">
        <f>(AH41+AH49)*AG51</f>
        <v>0</v>
      </c>
      <c r="AI51" s="67">
        <v>0.85</v>
      </c>
      <c r="AJ51" s="66">
        <f>(AJ41+AJ49)*AI51</f>
        <v>0</v>
      </c>
      <c r="AK51" s="67">
        <v>0.85</v>
      </c>
      <c r="AL51" s="66">
        <f>(AL41+AL49)*AK51</f>
        <v>0</v>
      </c>
      <c r="AM51" s="67">
        <v>0.85</v>
      </c>
      <c r="AN51" s="66">
        <f>(AN41+AN49)*AM51</f>
        <v>0</v>
      </c>
      <c r="AO51" s="67">
        <v>0.85</v>
      </c>
      <c r="AP51" s="66">
        <f>(AP41+AP49)*AO51</f>
        <v>0</v>
      </c>
      <c r="AQ51" s="52">
        <f>H51-J51-L51-N51-P51-R51-T51-V51-X51-Z51-AB51-AD51-AF51-AH51-AJ51-AL51-AN51-AP51</f>
        <v>0</v>
      </c>
    </row>
    <row r="52" spans="2:43" ht="7.5" customHeight="1" x14ac:dyDescent="0.3">
      <c r="B52" s="17"/>
      <c r="C52" s="17"/>
      <c r="D52" s="17"/>
      <c r="E52" s="17"/>
      <c r="F52" s="17"/>
      <c r="G52" s="17"/>
      <c r="H52" s="18"/>
    </row>
    <row r="53" spans="2:43" x14ac:dyDescent="0.3">
      <c r="B53" s="268" t="s">
        <v>351</v>
      </c>
      <c r="C53" s="269"/>
      <c r="D53" s="269"/>
      <c r="E53" s="269"/>
      <c r="F53" s="269"/>
      <c r="G53" s="269"/>
      <c r="H53" s="66">
        <f>J53+L53+N53+P53+R53+T53+V53+X53+Z53+AB53+AD53+AF53+AH53+AJ53+AL53+AN53+AP53</f>
        <v>0</v>
      </c>
      <c r="I53" s="67">
        <v>0.6</v>
      </c>
      <c r="J53" s="66">
        <f>J47-J51</f>
        <v>0</v>
      </c>
      <c r="K53" s="67">
        <v>0.6</v>
      </c>
      <c r="L53" s="66">
        <f>L47-L51</f>
        <v>0</v>
      </c>
      <c r="M53" s="67">
        <v>0.6</v>
      </c>
      <c r="N53" s="66">
        <f>N47-N51</f>
        <v>0</v>
      </c>
      <c r="O53" s="67">
        <v>0.6</v>
      </c>
      <c r="P53" s="66">
        <f>P47-P51</f>
        <v>0</v>
      </c>
      <c r="Q53" s="67">
        <v>0.6</v>
      </c>
      <c r="R53" s="66">
        <f>R47-R51</f>
        <v>0</v>
      </c>
      <c r="S53" s="67">
        <v>0.4</v>
      </c>
      <c r="T53" s="66">
        <f>T47-T51</f>
        <v>0</v>
      </c>
      <c r="U53" s="67">
        <v>0.4</v>
      </c>
      <c r="V53" s="66">
        <f>V47-V51</f>
        <v>0</v>
      </c>
      <c r="W53" s="67">
        <v>0.4</v>
      </c>
      <c r="X53" s="66">
        <f>X47-X51</f>
        <v>0</v>
      </c>
      <c r="Y53" s="67">
        <v>0.4</v>
      </c>
      <c r="Z53" s="66">
        <f>Z47-Z51</f>
        <v>0</v>
      </c>
      <c r="AA53" s="67">
        <v>0.4</v>
      </c>
      <c r="AB53" s="66">
        <f>AB47-AB51</f>
        <v>0</v>
      </c>
      <c r="AC53" s="67">
        <v>0.4</v>
      </c>
      <c r="AD53" s="66">
        <f>AD47-AD51</f>
        <v>0</v>
      </c>
      <c r="AE53" s="67">
        <v>0.4</v>
      </c>
      <c r="AF53" s="66">
        <f>AF47-AF51</f>
        <v>0</v>
      </c>
      <c r="AG53" s="67">
        <v>0.4</v>
      </c>
      <c r="AH53" s="66">
        <f>AH47-AH51</f>
        <v>0</v>
      </c>
      <c r="AI53" s="67">
        <v>0.15</v>
      </c>
      <c r="AJ53" s="66">
        <f>AJ47-AJ51</f>
        <v>0</v>
      </c>
      <c r="AK53" s="67">
        <v>0.15</v>
      </c>
      <c r="AL53" s="66">
        <f>AL47-AL51</f>
        <v>0</v>
      </c>
      <c r="AM53" s="67">
        <v>0.15</v>
      </c>
      <c r="AN53" s="66">
        <f>AN47-AN51</f>
        <v>0</v>
      </c>
      <c r="AO53" s="67">
        <v>0.15</v>
      </c>
      <c r="AP53" s="66">
        <f>AP47-AP51</f>
        <v>0</v>
      </c>
      <c r="AQ53" s="52">
        <f>H53-J53-L53-N53-P53-R53-T53-V53-X53-Z53-AB53-AD53-AF53-AH53-AJ53-AL53-AN53-AP53</f>
        <v>0</v>
      </c>
    </row>
    <row r="54" spans="2:43" ht="12.75" customHeight="1" x14ac:dyDescent="0.3"/>
    <row r="55" spans="2:43" ht="25.5" customHeight="1" x14ac:dyDescent="0.3">
      <c r="B55" s="171" t="str">
        <f>Ppto_por_ENTIDAD!M10</f>
        <v>Entidad colaboradora 2</v>
      </c>
      <c r="C55" s="172"/>
      <c r="D55" s="172"/>
      <c r="E55" s="172"/>
      <c r="F55" s="172"/>
      <c r="G55" s="172"/>
      <c r="H55" s="49" t="s">
        <v>151</v>
      </c>
      <c r="I55" s="49" t="s">
        <v>152</v>
      </c>
      <c r="J55" s="49" t="s">
        <v>168</v>
      </c>
      <c r="K55" s="49" t="s">
        <v>152</v>
      </c>
      <c r="L55" s="49" t="s">
        <v>169</v>
      </c>
      <c r="M55" s="49" t="s">
        <v>152</v>
      </c>
      <c r="N55" s="49" t="s">
        <v>168</v>
      </c>
      <c r="O55" s="49" t="s">
        <v>152</v>
      </c>
      <c r="P55" s="49" t="s">
        <v>168</v>
      </c>
      <c r="Q55" s="49" t="s">
        <v>152</v>
      </c>
      <c r="R55" s="49" t="s">
        <v>168</v>
      </c>
      <c r="S55" s="49" t="s">
        <v>152</v>
      </c>
      <c r="T55" s="49" t="s">
        <v>168</v>
      </c>
      <c r="U55" s="49" t="s">
        <v>152</v>
      </c>
      <c r="V55" s="49" t="s">
        <v>168</v>
      </c>
      <c r="W55" s="49" t="s">
        <v>152</v>
      </c>
      <c r="X55" s="49" t="s">
        <v>168</v>
      </c>
      <c r="Y55" s="49" t="s">
        <v>152</v>
      </c>
      <c r="Z55" s="49" t="s">
        <v>168</v>
      </c>
      <c r="AA55" s="49" t="s">
        <v>152</v>
      </c>
      <c r="AB55" s="49" t="s">
        <v>168</v>
      </c>
      <c r="AC55" s="49" t="s">
        <v>152</v>
      </c>
      <c r="AD55" s="49" t="s">
        <v>168</v>
      </c>
      <c r="AE55" s="49" t="s">
        <v>152</v>
      </c>
      <c r="AF55" s="49" t="s">
        <v>168</v>
      </c>
      <c r="AG55" s="49" t="s">
        <v>152</v>
      </c>
      <c r="AH55" s="49" t="s">
        <v>168</v>
      </c>
      <c r="AI55" s="49" t="s">
        <v>152</v>
      </c>
      <c r="AJ55" s="49" t="s">
        <v>168</v>
      </c>
      <c r="AK55" s="49" t="s">
        <v>152</v>
      </c>
      <c r="AL55" s="49" t="s">
        <v>168</v>
      </c>
      <c r="AM55" s="49" t="s">
        <v>152</v>
      </c>
      <c r="AN55" s="49" t="s">
        <v>168</v>
      </c>
      <c r="AO55" s="49" t="s">
        <v>152</v>
      </c>
      <c r="AP55" s="49" t="s">
        <v>168</v>
      </c>
      <c r="AQ55" s="81"/>
    </row>
    <row r="56" spans="2:43" ht="13.15" customHeight="1" x14ac:dyDescent="0.3">
      <c r="B56" s="297" t="s">
        <v>89</v>
      </c>
      <c r="C56" s="298"/>
      <c r="D56" s="298"/>
      <c r="E56" s="298"/>
      <c r="F56" s="298"/>
      <c r="G56" s="338"/>
      <c r="H56" s="57">
        <f>Ppto_por_ENTIDAD!N$47</f>
        <v>0</v>
      </c>
      <c r="I56" s="58" t="e">
        <f>J56/$H56</f>
        <v>#DIV/0!</v>
      </c>
      <c r="J56" s="90"/>
      <c r="K56" s="58" t="e">
        <f>L56/$H56</f>
        <v>#DIV/0!</v>
      </c>
      <c r="L56" s="90"/>
      <c r="M56" s="58" t="e">
        <f>N56/$H56</f>
        <v>#DIV/0!</v>
      </c>
      <c r="N56" s="90"/>
      <c r="O56" s="58" t="e">
        <f>P56/$H56</f>
        <v>#DIV/0!</v>
      </c>
      <c r="P56" s="90"/>
      <c r="Q56" s="58" t="e">
        <f>R56/$H56</f>
        <v>#DIV/0!</v>
      </c>
      <c r="R56" s="90"/>
      <c r="S56" s="58" t="e">
        <f>T56/$H56</f>
        <v>#DIV/0!</v>
      </c>
      <c r="T56" s="90"/>
      <c r="U56" s="58" t="e">
        <f>V56/$H56</f>
        <v>#DIV/0!</v>
      </c>
      <c r="V56" s="90"/>
      <c r="W56" s="58" t="e">
        <f>X56/$H56</f>
        <v>#DIV/0!</v>
      </c>
      <c r="X56" s="90"/>
      <c r="Y56" s="58" t="e">
        <f>Z56/$H56</f>
        <v>#DIV/0!</v>
      </c>
      <c r="Z56" s="90"/>
      <c r="AA56" s="58" t="e">
        <f>AB56/$H56</f>
        <v>#DIV/0!</v>
      </c>
      <c r="AB56" s="90"/>
      <c r="AC56" s="58" t="e">
        <f>AD56/$H56</f>
        <v>#DIV/0!</v>
      </c>
      <c r="AD56" s="90"/>
      <c r="AE56" s="58" t="e">
        <f>AF56/$H56</f>
        <v>#DIV/0!</v>
      </c>
      <c r="AF56" s="90"/>
      <c r="AG56" s="58" t="e">
        <f>AH56/$H56</f>
        <v>#DIV/0!</v>
      </c>
      <c r="AH56" s="90"/>
      <c r="AI56" s="58" t="e">
        <f>AJ56/$H56</f>
        <v>#DIV/0!</v>
      </c>
      <c r="AJ56" s="90"/>
      <c r="AK56" s="58" t="e">
        <f>AL56/$H56</f>
        <v>#DIV/0!</v>
      </c>
      <c r="AL56" s="90"/>
      <c r="AM56" s="58" t="e">
        <f>AN56/$H56</f>
        <v>#DIV/0!</v>
      </c>
      <c r="AN56" s="90"/>
      <c r="AO56" s="58" t="e">
        <f>AP56/$H56</f>
        <v>#DIV/0!</v>
      </c>
      <c r="AP56" s="90"/>
      <c r="AQ56" s="50">
        <f>H56-J56-L56-N56-P56-R56-T56-V56-X56-Z56-AB56-AD56-AF56-AH56-AJ56-AL56-AN56-AP56</f>
        <v>0</v>
      </c>
    </row>
    <row r="57" spans="2:43" ht="13.15" customHeight="1" x14ac:dyDescent="0.3">
      <c r="B57" s="297" t="s">
        <v>146</v>
      </c>
      <c r="C57" s="298"/>
      <c r="D57" s="298"/>
      <c r="E57" s="298"/>
      <c r="F57" s="298"/>
      <c r="G57" s="338"/>
      <c r="H57" s="57">
        <f>Ppto_por_ENTIDAD!N$48</f>
        <v>0</v>
      </c>
      <c r="I57" s="58" t="e">
        <f>J57/$H57</f>
        <v>#DIV/0!</v>
      </c>
      <c r="J57" s="90"/>
      <c r="K57" s="58" t="e">
        <f>L57/$H57</f>
        <v>#DIV/0!</v>
      </c>
      <c r="L57" s="90"/>
      <c r="M57" s="58" t="e">
        <f>N57/$H57</f>
        <v>#DIV/0!</v>
      </c>
      <c r="N57" s="90"/>
      <c r="O57" s="58" t="e">
        <f>P57/$H57</f>
        <v>#DIV/0!</v>
      </c>
      <c r="P57" s="90"/>
      <c r="Q57" s="58" t="e">
        <f>R57/$H57</f>
        <v>#DIV/0!</v>
      </c>
      <c r="R57" s="90"/>
      <c r="S57" s="58" t="e">
        <f>T57/$H57</f>
        <v>#DIV/0!</v>
      </c>
      <c r="T57" s="90"/>
      <c r="U57" s="58" t="e">
        <f>V57/$H57</f>
        <v>#DIV/0!</v>
      </c>
      <c r="V57" s="90"/>
      <c r="W57" s="58" t="e">
        <f>X57/$H57</f>
        <v>#DIV/0!</v>
      </c>
      <c r="X57" s="90"/>
      <c r="Y57" s="58" t="e">
        <f>Z57/$H57</f>
        <v>#DIV/0!</v>
      </c>
      <c r="Z57" s="90"/>
      <c r="AA57" s="58" t="e">
        <f>AB57/$H57</f>
        <v>#DIV/0!</v>
      </c>
      <c r="AB57" s="90"/>
      <c r="AC57" s="58" t="e">
        <f>AD57/$H57</f>
        <v>#DIV/0!</v>
      </c>
      <c r="AD57" s="90"/>
      <c r="AE57" s="58" t="e">
        <f>AF57/$H57</f>
        <v>#DIV/0!</v>
      </c>
      <c r="AF57" s="90"/>
      <c r="AG57" s="58" t="e">
        <f>AH57/$H57</f>
        <v>#DIV/0!</v>
      </c>
      <c r="AH57" s="90"/>
      <c r="AI57" s="58" t="e">
        <f>AJ57/$H57</f>
        <v>#DIV/0!</v>
      </c>
      <c r="AJ57" s="90"/>
      <c r="AK57" s="58" t="e">
        <f>AL57/$H57</f>
        <v>#DIV/0!</v>
      </c>
      <c r="AL57" s="90"/>
      <c r="AM57" s="58" t="e">
        <f>AN57/$H57</f>
        <v>#DIV/0!</v>
      </c>
      <c r="AN57" s="90"/>
      <c r="AO57" s="58" t="e">
        <f>AP57/$H57</f>
        <v>#DIV/0!</v>
      </c>
      <c r="AP57" s="90"/>
      <c r="AQ57" s="50">
        <f>H57-J57-L57-N57-P57-R57-T57-V57-X57-Z57-AB57-AD57-AF57-AH57-AJ57-AL57-AN57-AP57</f>
        <v>0</v>
      </c>
    </row>
    <row r="58" spans="2:43" ht="13.9" customHeight="1" x14ac:dyDescent="0.3">
      <c r="B58" s="193" t="s">
        <v>198</v>
      </c>
      <c r="C58" s="194"/>
      <c r="D58" s="194"/>
      <c r="E58" s="194"/>
      <c r="F58" s="194"/>
      <c r="G58" s="168"/>
      <c r="H58" s="55">
        <f>H56+H57</f>
        <v>0</v>
      </c>
      <c r="I58" s="62" t="e">
        <f>J58/$H58</f>
        <v>#DIV/0!</v>
      </c>
      <c r="J58" s="51">
        <f>SUM(J56:J57)</f>
        <v>0</v>
      </c>
      <c r="K58" s="62" t="e">
        <f>L58/$H58</f>
        <v>#DIV/0!</v>
      </c>
      <c r="L58" s="51">
        <f>SUM(L56:L57)</f>
        <v>0</v>
      </c>
      <c r="M58" s="62" t="e">
        <f>N58/$H58</f>
        <v>#DIV/0!</v>
      </c>
      <c r="N58" s="51">
        <f>SUM(N56:N57)</f>
        <v>0</v>
      </c>
      <c r="O58" s="62" t="e">
        <f>P58/$H58</f>
        <v>#DIV/0!</v>
      </c>
      <c r="P58" s="51">
        <f>SUM(P56:P57)</f>
        <v>0</v>
      </c>
      <c r="Q58" s="62" t="e">
        <f>R58/$H58</f>
        <v>#DIV/0!</v>
      </c>
      <c r="R58" s="51">
        <f>SUM(R56:R57)</f>
        <v>0</v>
      </c>
      <c r="S58" s="62" t="e">
        <f>T58/$H58</f>
        <v>#DIV/0!</v>
      </c>
      <c r="T58" s="51">
        <f>SUM(T56:T57)</f>
        <v>0</v>
      </c>
      <c r="U58" s="62" t="e">
        <f>V58/$H58</f>
        <v>#DIV/0!</v>
      </c>
      <c r="V58" s="51">
        <f>SUM(V56:V57)</f>
        <v>0</v>
      </c>
      <c r="W58" s="62" t="e">
        <f>X58/$H58</f>
        <v>#DIV/0!</v>
      </c>
      <c r="X58" s="51">
        <f>SUM(X56:X57)</f>
        <v>0</v>
      </c>
      <c r="Y58" s="62" t="e">
        <f>Z58/$H58</f>
        <v>#DIV/0!</v>
      </c>
      <c r="Z58" s="51">
        <f>SUM(Z56:Z57)</f>
        <v>0</v>
      </c>
      <c r="AA58" s="62" t="e">
        <f>AB58/$H58</f>
        <v>#DIV/0!</v>
      </c>
      <c r="AB58" s="51">
        <f>SUM(AB56:AB57)</f>
        <v>0</v>
      </c>
      <c r="AC58" s="62" t="e">
        <f>AD58/$H58</f>
        <v>#DIV/0!</v>
      </c>
      <c r="AD58" s="51">
        <f>SUM(AD56:AD57)</f>
        <v>0</v>
      </c>
      <c r="AE58" s="62" t="e">
        <f>AF58/$H58</f>
        <v>#DIV/0!</v>
      </c>
      <c r="AF58" s="51">
        <f>SUM(AF56:AF57)</f>
        <v>0</v>
      </c>
      <c r="AG58" s="62" t="e">
        <f>AH58/$H58</f>
        <v>#DIV/0!</v>
      </c>
      <c r="AH58" s="51">
        <f>SUM(AH56:AH57)</f>
        <v>0</v>
      </c>
      <c r="AI58" s="62" t="e">
        <f>AJ58/$H58</f>
        <v>#DIV/0!</v>
      </c>
      <c r="AJ58" s="51">
        <f>SUM(AJ56:AJ57)</f>
        <v>0</v>
      </c>
      <c r="AK58" s="62" t="e">
        <f>AL58/$H58</f>
        <v>#DIV/0!</v>
      </c>
      <c r="AL58" s="51">
        <f>SUM(AL56:AL57)</f>
        <v>0</v>
      </c>
      <c r="AM58" s="62" t="e">
        <f>AN58/$H58</f>
        <v>#DIV/0!</v>
      </c>
      <c r="AN58" s="51">
        <f>SUM(AN56:AN57)</f>
        <v>0</v>
      </c>
      <c r="AO58" s="62" t="e">
        <f>AP58/$H58</f>
        <v>#DIV/0!</v>
      </c>
      <c r="AP58" s="51">
        <f>SUM(AP56:AP57)</f>
        <v>0</v>
      </c>
      <c r="AQ58" s="52">
        <f>H58-J58-L58-N58-P58-R58-T58-V58-X58-Z58-AB58-AD58-AF58-AH58-AJ58-AL58-AN58-AP58</f>
        <v>0</v>
      </c>
    </row>
    <row r="59" spans="2:43" ht="5.25" customHeight="1" x14ac:dyDescent="0.3">
      <c r="B59" s="41"/>
      <c r="C59" s="41"/>
      <c r="D59" s="41"/>
      <c r="E59" s="41"/>
      <c r="F59" s="41"/>
      <c r="G59" s="41"/>
      <c r="H59" s="22"/>
      <c r="I59" s="63"/>
      <c r="J59" s="63"/>
      <c r="K59" s="63"/>
      <c r="L59" s="63"/>
      <c r="M59" s="63"/>
      <c r="N59" s="63"/>
      <c r="O59" s="63"/>
      <c r="P59" s="63"/>
      <c r="Q59" s="63"/>
      <c r="R59" s="63"/>
      <c r="S59" s="63"/>
      <c r="T59" s="63"/>
      <c r="U59" s="63"/>
      <c r="V59" s="63"/>
      <c r="W59" s="63"/>
      <c r="X59" s="63"/>
      <c r="Y59" s="63"/>
      <c r="Z59" s="63"/>
      <c r="AA59" s="63"/>
      <c r="AB59" s="63"/>
      <c r="AC59" s="63"/>
      <c r="AD59" s="63"/>
      <c r="AE59" s="63"/>
      <c r="AF59" s="63"/>
      <c r="AG59" s="63"/>
      <c r="AH59" s="63"/>
      <c r="AI59" s="63"/>
      <c r="AJ59" s="63"/>
      <c r="AK59" s="63"/>
      <c r="AL59" s="63"/>
      <c r="AM59" s="63"/>
      <c r="AN59" s="63"/>
      <c r="AO59" s="63"/>
      <c r="AP59" s="63"/>
      <c r="AQ59" s="64"/>
    </row>
    <row r="60" spans="2:43" ht="13.9" customHeight="1" x14ac:dyDescent="0.3">
      <c r="B60" s="193" t="s">
        <v>197</v>
      </c>
      <c r="C60" s="194"/>
      <c r="D60" s="194"/>
      <c r="E60" s="194"/>
      <c r="F60" s="194"/>
      <c r="G60" s="168"/>
      <c r="H60" s="55">
        <f>Ppto_por_ENTIDAD!N$63</f>
        <v>0</v>
      </c>
      <c r="I60" s="62" t="e">
        <f>J60/$H60</f>
        <v>#DIV/0!</v>
      </c>
      <c r="J60" s="91"/>
      <c r="K60" s="62" t="e">
        <f>L60/$H60</f>
        <v>#DIV/0!</v>
      </c>
      <c r="L60" s="91"/>
      <c r="M60" s="62" t="e">
        <f>N60/$H60</f>
        <v>#DIV/0!</v>
      </c>
      <c r="N60" s="91"/>
      <c r="O60" s="62" t="e">
        <f>P60/$H60</f>
        <v>#DIV/0!</v>
      </c>
      <c r="P60" s="91"/>
      <c r="Q60" s="62" t="e">
        <f>R60/$H60</f>
        <v>#DIV/0!</v>
      </c>
      <c r="R60" s="91"/>
      <c r="S60" s="62" t="e">
        <f>T60/$H60</f>
        <v>#DIV/0!</v>
      </c>
      <c r="T60" s="91"/>
      <c r="U60" s="62" t="e">
        <f>V60/$H60</f>
        <v>#DIV/0!</v>
      </c>
      <c r="V60" s="91"/>
      <c r="W60" s="62" t="e">
        <f>X60/$H60</f>
        <v>#DIV/0!</v>
      </c>
      <c r="X60" s="91"/>
      <c r="Y60" s="62" t="e">
        <f>Z60/$H60</f>
        <v>#DIV/0!</v>
      </c>
      <c r="Z60" s="91"/>
      <c r="AA60" s="62" t="e">
        <f>AB60/$H60</f>
        <v>#DIV/0!</v>
      </c>
      <c r="AB60" s="91"/>
      <c r="AC60" s="62" t="e">
        <f>AD60/$H60</f>
        <v>#DIV/0!</v>
      </c>
      <c r="AD60" s="91"/>
      <c r="AE60" s="62" t="e">
        <f>AF60/$H60</f>
        <v>#DIV/0!</v>
      </c>
      <c r="AF60" s="91"/>
      <c r="AG60" s="62" t="e">
        <f>AH60/$H60</f>
        <v>#DIV/0!</v>
      </c>
      <c r="AH60" s="91"/>
      <c r="AI60" s="62" t="e">
        <f>AJ60/$H60</f>
        <v>#DIV/0!</v>
      </c>
      <c r="AJ60" s="91"/>
      <c r="AK60" s="62" t="e">
        <f>AL60/$H60</f>
        <v>#DIV/0!</v>
      </c>
      <c r="AL60" s="91"/>
      <c r="AM60" s="62" t="e">
        <f>AN60/$H60</f>
        <v>#DIV/0!</v>
      </c>
      <c r="AN60" s="91"/>
      <c r="AO60" s="62" t="e">
        <f>AP60/$H60</f>
        <v>#DIV/0!</v>
      </c>
      <c r="AP60" s="91"/>
      <c r="AQ60" s="52">
        <f>H60-J60-L60-N60-P60-R60-T60-V60-X60-Z60-AB60-AD60-AF60-AH60-AJ60-AL60-AN60-AP60</f>
        <v>0</v>
      </c>
    </row>
    <row r="61" spans="2:43" ht="5.25" customHeight="1" x14ac:dyDescent="0.3">
      <c r="B61" s="41"/>
      <c r="C61" s="41"/>
      <c r="D61" s="41"/>
      <c r="E61" s="41"/>
      <c r="F61" s="41"/>
      <c r="G61" s="41"/>
      <c r="H61" s="22"/>
      <c r="AQ61" s="56"/>
    </row>
    <row r="62" spans="2:43" ht="12.75" customHeight="1" x14ac:dyDescent="0.3">
      <c r="B62" s="193" t="s">
        <v>199</v>
      </c>
      <c r="C62" s="194"/>
      <c r="D62" s="194"/>
      <c r="E62" s="194"/>
      <c r="F62" s="194"/>
      <c r="G62" s="168"/>
      <c r="H62" s="55">
        <f>Ppto_por_ENTIDAD!N$76</f>
        <v>0</v>
      </c>
      <c r="I62" s="62" t="e">
        <f>J62/$H62</f>
        <v>#DIV/0!</v>
      </c>
      <c r="J62" s="91"/>
      <c r="K62" s="62" t="e">
        <f>L62/$H62</f>
        <v>#DIV/0!</v>
      </c>
      <c r="L62" s="91"/>
      <c r="M62" s="62" t="e">
        <f>N62/$H62</f>
        <v>#DIV/0!</v>
      </c>
      <c r="N62" s="91"/>
      <c r="O62" s="62" t="e">
        <f>P62/$H62</f>
        <v>#DIV/0!</v>
      </c>
      <c r="P62" s="91"/>
      <c r="Q62" s="62" t="e">
        <f>R62/$H62</f>
        <v>#DIV/0!</v>
      </c>
      <c r="R62" s="91"/>
      <c r="S62" s="62" t="e">
        <f>T62/$H62</f>
        <v>#DIV/0!</v>
      </c>
      <c r="T62" s="91"/>
      <c r="U62" s="62" t="e">
        <f>V62/$H62</f>
        <v>#DIV/0!</v>
      </c>
      <c r="V62" s="91"/>
      <c r="W62" s="62" t="e">
        <f>X62/$H62</f>
        <v>#DIV/0!</v>
      </c>
      <c r="X62" s="91"/>
      <c r="Y62" s="62" t="e">
        <f>Z62/$H62</f>
        <v>#DIV/0!</v>
      </c>
      <c r="Z62" s="91"/>
      <c r="AA62" s="62" t="e">
        <f>AB62/$H62</f>
        <v>#DIV/0!</v>
      </c>
      <c r="AB62" s="91"/>
      <c r="AC62" s="62" t="e">
        <f>AD62/$H62</f>
        <v>#DIV/0!</v>
      </c>
      <c r="AD62" s="91"/>
      <c r="AE62" s="62" t="e">
        <f>AF62/$H62</f>
        <v>#DIV/0!</v>
      </c>
      <c r="AF62" s="91"/>
      <c r="AG62" s="62" t="e">
        <f>AH62/$H62</f>
        <v>#DIV/0!</v>
      </c>
      <c r="AH62" s="91"/>
      <c r="AI62" s="62" t="e">
        <f>AJ62/$H62</f>
        <v>#DIV/0!</v>
      </c>
      <c r="AJ62" s="91"/>
      <c r="AK62" s="62" t="e">
        <f>AL62/$H62</f>
        <v>#DIV/0!</v>
      </c>
      <c r="AL62" s="91"/>
      <c r="AM62" s="62" t="e">
        <f>AN62/$H62</f>
        <v>#DIV/0!</v>
      </c>
      <c r="AN62" s="91"/>
      <c r="AO62" s="62" t="e">
        <f>AP62/$H62</f>
        <v>#DIV/0!</v>
      </c>
      <c r="AP62" s="91"/>
      <c r="AQ62" s="52">
        <f>H62-J62-L62-N62-P62-R62-T62-V62-X62-Z62-AB62-AD62-AF62-AH62-AJ62-AL62-AN62-AP62</f>
        <v>0</v>
      </c>
    </row>
    <row r="63" spans="2:43" ht="5.25" customHeight="1" x14ac:dyDescent="0.3">
      <c r="B63" s="41"/>
      <c r="C63" s="41"/>
      <c r="D63" s="41"/>
      <c r="E63" s="41"/>
      <c r="F63" s="41"/>
      <c r="G63" s="41"/>
      <c r="H63" s="22"/>
      <c r="AQ63" s="56"/>
    </row>
    <row r="64" spans="2:43" s="87" customFormat="1" ht="12.75" customHeight="1" x14ac:dyDescent="0.25">
      <c r="B64" s="193" t="s">
        <v>200</v>
      </c>
      <c r="C64" s="194"/>
      <c r="D64" s="194"/>
      <c r="E64" s="194"/>
      <c r="F64" s="194"/>
      <c r="G64" s="194"/>
      <c r="H64" s="55">
        <f>H58+H60+H62</f>
        <v>0</v>
      </c>
      <c r="I64" s="62" t="e">
        <f>J64/$H64</f>
        <v>#DIV/0!</v>
      </c>
      <c r="J64" s="55">
        <f>J58+J60+J62</f>
        <v>0</v>
      </c>
      <c r="K64" s="62" t="e">
        <f>L64/$H64</f>
        <v>#DIV/0!</v>
      </c>
      <c r="L64" s="55">
        <f>L58+L60+L62</f>
        <v>0</v>
      </c>
      <c r="M64" s="62" t="e">
        <f>N64/$H64</f>
        <v>#DIV/0!</v>
      </c>
      <c r="N64" s="55">
        <f>N58+N60+N62</f>
        <v>0</v>
      </c>
      <c r="O64" s="62" t="e">
        <f>P64/$H64</f>
        <v>#DIV/0!</v>
      </c>
      <c r="P64" s="55">
        <f>P58+P60+P62</f>
        <v>0</v>
      </c>
      <c r="Q64" s="62" t="e">
        <f>R64/$H64</f>
        <v>#DIV/0!</v>
      </c>
      <c r="R64" s="55">
        <f>R58+R60+R62</f>
        <v>0</v>
      </c>
      <c r="S64" s="62" t="e">
        <f>T64/$H64</f>
        <v>#DIV/0!</v>
      </c>
      <c r="T64" s="55">
        <f>T58+T60+T62</f>
        <v>0</v>
      </c>
      <c r="U64" s="62" t="e">
        <f>V64/$H64</f>
        <v>#DIV/0!</v>
      </c>
      <c r="V64" s="55">
        <f>V58+V60+V62</f>
        <v>0</v>
      </c>
      <c r="W64" s="62" t="e">
        <f>X64/$H64</f>
        <v>#DIV/0!</v>
      </c>
      <c r="X64" s="55">
        <f>X58+X60+X62</f>
        <v>0</v>
      </c>
      <c r="Y64" s="62" t="e">
        <f>Z64/$H64</f>
        <v>#DIV/0!</v>
      </c>
      <c r="Z64" s="55">
        <f>Z58+Z60+Z62</f>
        <v>0</v>
      </c>
      <c r="AA64" s="62" t="e">
        <f>AB64/$H64</f>
        <v>#DIV/0!</v>
      </c>
      <c r="AB64" s="55">
        <f>AB58+AB60+AB62</f>
        <v>0</v>
      </c>
      <c r="AC64" s="62" t="e">
        <f>AD64/$H64</f>
        <v>#DIV/0!</v>
      </c>
      <c r="AD64" s="55">
        <f>AD58+AD60+AD62</f>
        <v>0</v>
      </c>
      <c r="AE64" s="62" t="e">
        <f>AF64/$H64</f>
        <v>#DIV/0!</v>
      </c>
      <c r="AF64" s="55">
        <f>AF58+AF60+AF62</f>
        <v>0</v>
      </c>
      <c r="AG64" s="62" t="e">
        <f>AH64/$H64</f>
        <v>#DIV/0!</v>
      </c>
      <c r="AH64" s="55">
        <f>AH58+AH60+AH62</f>
        <v>0</v>
      </c>
      <c r="AI64" s="62" t="e">
        <f>AJ64/$H64</f>
        <v>#DIV/0!</v>
      </c>
      <c r="AJ64" s="55">
        <f>AJ58+AJ60+AJ62</f>
        <v>0</v>
      </c>
      <c r="AK64" s="62" t="e">
        <f>AL64/$H64</f>
        <v>#DIV/0!</v>
      </c>
      <c r="AL64" s="55">
        <f>AL58+AL60+AL62</f>
        <v>0</v>
      </c>
      <c r="AM64" s="62" t="e">
        <f>AN64/$H64</f>
        <v>#DIV/0!</v>
      </c>
      <c r="AN64" s="55">
        <f>AN58+AN60+AN62</f>
        <v>0</v>
      </c>
      <c r="AO64" s="62" t="e">
        <f>AP64/$H64</f>
        <v>#DIV/0!</v>
      </c>
      <c r="AP64" s="55">
        <f>AP58+AP60+AP62</f>
        <v>0</v>
      </c>
      <c r="AQ64" s="52">
        <f>H64-J64-L64-N64-P64-R64-T64-V64-X64-Z64-AB64-AD64-AF64-AH64-AJ64-AL64-AN64-AP64</f>
        <v>0</v>
      </c>
    </row>
    <row r="65" spans="2:43" ht="6.75" customHeight="1" x14ac:dyDescent="0.3"/>
    <row r="66" spans="2:43" x14ac:dyDescent="0.3">
      <c r="B66" s="268" t="s">
        <v>264</v>
      </c>
      <c r="C66" s="269"/>
      <c r="D66" s="269"/>
      <c r="E66" s="269"/>
      <c r="F66" s="269"/>
      <c r="G66" s="269"/>
      <c r="H66" s="158" t="s">
        <v>265</v>
      </c>
      <c r="I66" s="67">
        <v>0.3</v>
      </c>
      <c r="J66" s="66">
        <f>J58*I66</f>
        <v>0</v>
      </c>
      <c r="K66" s="67">
        <v>0.3</v>
      </c>
      <c r="L66" s="66">
        <f>L58*K66</f>
        <v>0</v>
      </c>
      <c r="M66" s="67">
        <v>0.3</v>
      </c>
      <c r="N66" s="66">
        <f>N58*M66</f>
        <v>0</v>
      </c>
      <c r="O66" s="67">
        <v>0.3</v>
      </c>
      <c r="P66" s="66">
        <f>P58*O66</f>
        <v>0</v>
      </c>
      <c r="Q66" s="67">
        <v>0.3</v>
      </c>
      <c r="R66" s="66">
        <f>R58*Q66</f>
        <v>0</v>
      </c>
      <c r="S66" s="67">
        <v>0.3</v>
      </c>
      <c r="T66" s="66">
        <f>T58*S66</f>
        <v>0</v>
      </c>
      <c r="U66" s="67">
        <v>0.3</v>
      </c>
      <c r="V66" s="66">
        <f>V58*U66</f>
        <v>0</v>
      </c>
      <c r="W66" s="67">
        <v>0.3</v>
      </c>
      <c r="X66" s="66">
        <f>X58*W66</f>
        <v>0</v>
      </c>
      <c r="Y66" s="67">
        <v>0.3</v>
      </c>
      <c r="Z66" s="66">
        <f>Z58*Y66</f>
        <v>0</v>
      </c>
      <c r="AA66" s="67">
        <v>0.3</v>
      </c>
      <c r="AB66" s="66">
        <f>AB58*AA66</f>
        <v>0</v>
      </c>
      <c r="AC66" s="67">
        <v>0.3</v>
      </c>
      <c r="AD66" s="66">
        <f>AD58*AC66</f>
        <v>0</v>
      </c>
      <c r="AE66" s="67">
        <v>0.3</v>
      </c>
      <c r="AF66" s="66">
        <f>AF58*AE66</f>
        <v>0</v>
      </c>
      <c r="AG66" s="67">
        <v>0.3</v>
      </c>
      <c r="AH66" s="66">
        <f>AH58*AG66</f>
        <v>0</v>
      </c>
      <c r="AI66" s="67">
        <v>0.3</v>
      </c>
      <c r="AJ66" s="66">
        <f>AJ58*AI66</f>
        <v>0</v>
      </c>
      <c r="AK66" s="67">
        <v>0.3</v>
      </c>
      <c r="AL66" s="66">
        <f>AL58*AK66</f>
        <v>0</v>
      </c>
      <c r="AM66" s="67">
        <v>0.3</v>
      </c>
      <c r="AN66" s="66">
        <f>AN58*AM66</f>
        <v>0</v>
      </c>
      <c r="AO66" s="67">
        <v>0.3</v>
      </c>
      <c r="AP66" s="66">
        <f>AP58*AO66</f>
        <v>0</v>
      </c>
      <c r="AQ66" s="52"/>
    </row>
    <row r="67" spans="2:43" ht="6.75" customHeight="1" x14ac:dyDescent="0.3"/>
    <row r="68" spans="2:43" x14ac:dyDescent="0.3">
      <c r="B68" s="268" t="s">
        <v>350</v>
      </c>
      <c r="C68" s="269"/>
      <c r="D68" s="269"/>
      <c r="E68" s="269"/>
      <c r="F68" s="269"/>
      <c r="G68" s="269"/>
      <c r="H68" s="66">
        <f>J68+L68+N68+P68+R68+T68+V68+X68+Z68+AB68+AD68+AF68+AH68+AJ68+AL68+AN68+AP68</f>
        <v>0</v>
      </c>
      <c r="I68" s="67">
        <v>0.4</v>
      </c>
      <c r="J68" s="66">
        <f>(J58+J66)*I68</f>
        <v>0</v>
      </c>
      <c r="K68" s="67">
        <v>0.4</v>
      </c>
      <c r="L68" s="66">
        <f>(L58+L66)*K68</f>
        <v>0</v>
      </c>
      <c r="M68" s="67">
        <v>0.4</v>
      </c>
      <c r="N68" s="66">
        <f>(N58+N66)*M68</f>
        <v>0</v>
      </c>
      <c r="O68" s="67">
        <v>0.4</v>
      </c>
      <c r="P68" s="66">
        <f>(P58+P66)*O68</f>
        <v>0</v>
      </c>
      <c r="Q68" s="67">
        <v>0.4</v>
      </c>
      <c r="R68" s="66">
        <f>(R58+R66)*Q68</f>
        <v>0</v>
      </c>
      <c r="S68" s="67">
        <v>0.6</v>
      </c>
      <c r="T68" s="66">
        <f>(T58+T66)*S68</f>
        <v>0</v>
      </c>
      <c r="U68" s="67">
        <v>0.6</v>
      </c>
      <c r="V68" s="66">
        <f>(V58+V66)*U68</f>
        <v>0</v>
      </c>
      <c r="W68" s="67">
        <v>0.6</v>
      </c>
      <c r="X68" s="66">
        <f>(X58+X66)*W68</f>
        <v>0</v>
      </c>
      <c r="Y68" s="67">
        <v>0.6</v>
      </c>
      <c r="Z68" s="66">
        <f>(Z58+Z66)*Y68</f>
        <v>0</v>
      </c>
      <c r="AA68" s="67">
        <v>0.6</v>
      </c>
      <c r="AB68" s="66">
        <f>(AB58+AB66)*AA68</f>
        <v>0</v>
      </c>
      <c r="AC68" s="67">
        <v>0.6</v>
      </c>
      <c r="AD68" s="66">
        <f>(AD58+AD66)*AC68</f>
        <v>0</v>
      </c>
      <c r="AE68" s="67">
        <v>0.6</v>
      </c>
      <c r="AF68" s="66">
        <f>(AF58+AF66)*AE68</f>
        <v>0</v>
      </c>
      <c r="AG68" s="67">
        <v>0.6</v>
      </c>
      <c r="AH68" s="66">
        <f>(AH58+AH66)*AG68</f>
        <v>0</v>
      </c>
      <c r="AI68" s="67">
        <v>0.85</v>
      </c>
      <c r="AJ68" s="66">
        <f>(AJ58+AJ66)*AI68</f>
        <v>0</v>
      </c>
      <c r="AK68" s="67">
        <v>0.85</v>
      </c>
      <c r="AL68" s="66">
        <f>(AL58+AL66)*AK68</f>
        <v>0</v>
      </c>
      <c r="AM68" s="67">
        <v>0.85</v>
      </c>
      <c r="AN68" s="66">
        <f>(AN58+AN66)*AM68</f>
        <v>0</v>
      </c>
      <c r="AO68" s="67">
        <v>0.85</v>
      </c>
      <c r="AP68" s="66">
        <f>(AP58+AP66)*AO68</f>
        <v>0</v>
      </c>
      <c r="AQ68" s="52">
        <f>H68-J68-L68-N68-P68-R68-T68-V68-X68-Z68-AB68-AD68-AF68-AH68-AJ68-AL68-AN68-AP68</f>
        <v>0</v>
      </c>
    </row>
    <row r="69" spans="2:43" ht="7.5" customHeight="1" x14ac:dyDescent="0.3">
      <c r="B69" s="17"/>
      <c r="C69" s="17"/>
      <c r="D69" s="17"/>
      <c r="E69" s="17"/>
      <c r="F69" s="17"/>
      <c r="G69" s="17"/>
      <c r="H69" s="18"/>
    </row>
    <row r="70" spans="2:43" x14ac:dyDescent="0.3">
      <c r="B70" s="268" t="s">
        <v>351</v>
      </c>
      <c r="C70" s="269"/>
      <c r="D70" s="269"/>
      <c r="E70" s="269"/>
      <c r="F70" s="269"/>
      <c r="G70" s="269"/>
      <c r="H70" s="66">
        <f>J70+L70+N70+P70+R70+T70+V70+X70+Z70+AB70+AD70+AF70+AH70+AJ70+AL70+AN70+AP70</f>
        <v>0</v>
      </c>
      <c r="I70" s="67">
        <v>0.6</v>
      </c>
      <c r="J70" s="66">
        <f>J64-J68</f>
        <v>0</v>
      </c>
      <c r="K70" s="67">
        <v>0.6</v>
      </c>
      <c r="L70" s="66">
        <f>L64-L68</f>
        <v>0</v>
      </c>
      <c r="M70" s="67">
        <v>0.6</v>
      </c>
      <c r="N70" s="66">
        <f>N64-N68</f>
        <v>0</v>
      </c>
      <c r="O70" s="67">
        <v>0.6</v>
      </c>
      <c r="P70" s="66">
        <f>P64-P68</f>
        <v>0</v>
      </c>
      <c r="Q70" s="67">
        <v>0.6</v>
      </c>
      <c r="R70" s="66">
        <f>R64-R68</f>
        <v>0</v>
      </c>
      <c r="S70" s="67">
        <v>0.4</v>
      </c>
      <c r="T70" s="66">
        <f>T64-T68</f>
        <v>0</v>
      </c>
      <c r="U70" s="67">
        <v>0.4</v>
      </c>
      <c r="V70" s="66">
        <f>V64-V68</f>
        <v>0</v>
      </c>
      <c r="W70" s="67">
        <v>0.4</v>
      </c>
      <c r="X70" s="66">
        <f>X64-X68</f>
        <v>0</v>
      </c>
      <c r="Y70" s="67">
        <v>0.4</v>
      </c>
      <c r="Z70" s="66">
        <f>Z64-Z68</f>
        <v>0</v>
      </c>
      <c r="AA70" s="67">
        <v>0.4</v>
      </c>
      <c r="AB70" s="66">
        <f>AB64-AB68</f>
        <v>0</v>
      </c>
      <c r="AC70" s="67">
        <v>0.4</v>
      </c>
      <c r="AD70" s="66">
        <f>AD64-AD68</f>
        <v>0</v>
      </c>
      <c r="AE70" s="67">
        <v>0.4</v>
      </c>
      <c r="AF70" s="66">
        <f>AF64-AF68</f>
        <v>0</v>
      </c>
      <c r="AG70" s="67">
        <v>0.4</v>
      </c>
      <c r="AH70" s="66">
        <f>AH64-AH68</f>
        <v>0</v>
      </c>
      <c r="AI70" s="67">
        <v>0.15</v>
      </c>
      <c r="AJ70" s="66">
        <f>AJ64-AJ68</f>
        <v>0</v>
      </c>
      <c r="AK70" s="67">
        <v>0.15</v>
      </c>
      <c r="AL70" s="66">
        <f>AL64-AL68</f>
        <v>0</v>
      </c>
      <c r="AM70" s="67">
        <v>0.15</v>
      </c>
      <c r="AN70" s="66">
        <f>AN64-AN68</f>
        <v>0</v>
      </c>
      <c r="AO70" s="67">
        <v>0.15</v>
      </c>
      <c r="AP70" s="66">
        <f>AP64-AP68</f>
        <v>0</v>
      </c>
      <c r="AQ70" s="52">
        <f>H70-J70-L70-N70-P70-R70-T70-V70-X70-Z70-AB70-AD70-AF70-AH70-AJ70-AL70-AN70-AP70</f>
        <v>0</v>
      </c>
    </row>
    <row r="71" spans="2:43" ht="12.75" customHeight="1" x14ac:dyDescent="0.3"/>
    <row r="72" spans="2:43" ht="25.5" customHeight="1" x14ac:dyDescent="0.3">
      <c r="B72" s="171" t="str">
        <f>Ppto_por_ENTIDAD!O10</f>
        <v>Entidad colaboradora 3</v>
      </c>
      <c r="C72" s="172"/>
      <c r="D72" s="172"/>
      <c r="E72" s="172"/>
      <c r="F72" s="172"/>
      <c r="G72" s="172"/>
      <c r="H72" s="49" t="s">
        <v>151</v>
      </c>
      <c r="I72" s="49" t="s">
        <v>152</v>
      </c>
      <c r="J72" s="49" t="s">
        <v>168</v>
      </c>
      <c r="K72" s="49" t="s">
        <v>152</v>
      </c>
      <c r="L72" s="49" t="s">
        <v>169</v>
      </c>
      <c r="M72" s="49" t="s">
        <v>152</v>
      </c>
      <c r="N72" s="49" t="s">
        <v>168</v>
      </c>
      <c r="O72" s="49" t="s">
        <v>152</v>
      </c>
      <c r="P72" s="49" t="s">
        <v>168</v>
      </c>
      <c r="Q72" s="49" t="s">
        <v>152</v>
      </c>
      <c r="R72" s="49" t="s">
        <v>168</v>
      </c>
      <c r="S72" s="49" t="s">
        <v>152</v>
      </c>
      <c r="T72" s="49" t="s">
        <v>168</v>
      </c>
      <c r="U72" s="49" t="s">
        <v>152</v>
      </c>
      <c r="V72" s="49" t="s">
        <v>168</v>
      </c>
      <c r="W72" s="49" t="s">
        <v>152</v>
      </c>
      <c r="X72" s="49" t="s">
        <v>168</v>
      </c>
      <c r="Y72" s="49" t="s">
        <v>152</v>
      </c>
      <c r="Z72" s="49" t="s">
        <v>168</v>
      </c>
      <c r="AA72" s="49" t="s">
        <v>152</v>
      </c>
      <c r="AB72" s="49" t="s">
        <v>168</v>
      </c>
      <c r="AC72" s="49" t="s">
        <v>152</v>
      </c>
      <c r="AD72" s="49" t="s">
        <v>168</v>
      </c>
      <c r="AE72" s="49" t="s">
        <v>152</v>
      </c>
      <c r="AF72" s="49" t="s">
        <v>168</v>
      </c>
      <c r="AG72" s="49" t="s">
        <v>152</v>
      </c>
      <c r="AH72" s="49" t="s">
        <v>168</v>
      </c>
      <c r="AI72" s="49" t="s">
        <v>152</v>
      </c>
      <c r="AJ72" s="49" t="s">
        <v>168</v>
      </c>
      <c r="AK72" s="49" t="s">
        <v>152</v>
      </c>
      <c r="AL72" s="49" t="s">
        <v>168</v>
      </c>
      <c r="AM72" s="49" t="s">
        <v>152</v>
      </c>
      <c r="AN72" s="49" t="s">
        <v>168</v>
      </c>
      <c r="AO72" s="49" t="s">
        <v>152</v>
      </c>
      <c r="AP72" s="49" t="s">
        <v>168</v>
      </c>
      <c r="AQ72" s="81"/>
    </row>
    <row r="73" spans="2:43" ht="13.15" customHeight="1" x14ac:dyDescent="0.3">
      <c r="B73" s="297" t="s">
        <v>89</v>
      </c>
      <c r="C73" s="298"/>
      <c r="D73" s="298"/>
      <c r="E73" s="298"/>
      <c r="F73" s="298"/>
      <c r="G73" s="338"/>
      <c r="H73" s="57">
        <f>Ppto_por_ENTIDAD!P$47</f>
        <v>0</v>
      </c>
      <c r="I73" s="58" t="e">
        <f>J73/$H73</f>
        <v>#DIV/0!</v>
      </c>
      <c r="J73" s="90"/>
      <c r="K73" s="58" t="e">
        <f>L73/$H73</f>
        <v>#DIV/0!</v>
      </c>
      <c r="L73" s="90"/>
      <c r="M73" s="58" t="e">
        <f>N73/$H73</f>
        <v>#DIV/0!</v>
      </c>
      <c r="N73" s="90"/>
      <c r="O73" s="58" t="e">
        <f>P73/$H73</f>
        <v>#DIV/0!</v>
      </c>
      <c r="P73" s="90"/>
      <c r="Q73" s="58" t="e">
        <f>R73/$H73</f>
        <v>#DIV/0!</v>
      </c>
      <c r="R73" s="90"/>
      <c r="S73" s="58" t="e">
        <f>T73/$H73</f>
        <v>#DIV/0!</v>
      </c>
      <c r="T73" s="90"/>
      <c r="U73" s="58" t="e">
        <f>V73/$H73</f>
        <v>#DIV/0!</v>
      </c>
      <c r="V73" s="90"/>
      <c r="W73" s="58" t="e">
        <f>X73/$H73</f>
        <v>#DIV/0!</v>
      </c>
      <c r="X73" s="90"/>
      <c r="Y73" s="58" t="e">
        <f>Z73/$H73</f>
        <v>#DIV/0!</v>
      </c>
      <c r="Z73" s="90"/>
      <c r="AA73" s="58" t="e">
        <f>AB73/$H73</f>
        <v>#DIV/0!</v>
      </c>
      <c r="AB73" s="90"/>
      <c r="AC73" s="58" t="e">
        <f>AD73/$H73</f>
        <v>#DIV/0!</v>
      </c>
      <c r="AD73" s="90"/>
      <c r="AE73" s="58" t="e">
        <f>AF73/$H73</f>
        <v>#DIV/0!</v>
      </c>
      <c r="AF73" s="90"/>
      <c r="AG73" s="58" t="e">
        <f>AH73/$H73</f>
        <v>#DIV/0!</v>
      </c>
      <c r="AH73" s="90"/>
      <c r="AI73" s="58" t="e">
        <f>AJ73/$H73</f>
        <v>#DIV/0!</v>
      </c>
      <c r="AJ73" s="90"/>
      <c r="AK73" s="58" t="e">
        <f>AL73/$H73</f>
        <v>#DIV/0!</v>
      </c>
      <c r="AL73" s="90"/>
      <c r="AM73" s="58" t="e">
        <f>AN73/$H73</f>
        <v>#DIV/0!</v>
      </c>
      <c r="AN73" s="90"/>
      <c r="AO73" s="58" t="e">
        <f>AP73/$H73</f>
        <v>#DIV/0!</v>
      </c>
      <c r="AP73" s="90"/>
      <c r="AQ73" s="50">
        <f>H73-J73-L73-N73-P73-R73-T73-V73-X73-Z73-AB73-AD73-AF73-AH73-AJ73-AL73-AN73-AP73</f>
        <v>0</v>
      </c>
    </row>
    <row r="74" spans="2:43" ht="13.15" customHeight="1" x14ac:dyDescent="0.3">
      <c r="B74" s="297" t="s">
        <v>146</v>
      </c>
      <c r="C74" s="298"/>
      <c r="D74" s="298"/>
      <c r="E74" s="298"/>
      <c r="F74" s="298"/>
      <c r="G74" s="338"/>
      <c r="H74" s="57">
        <f>Ppto_por_ENTIDAD!P$48</f>
        <v>0</v>
      </c>
      <c r="I74" s="58" t="e">
        <f>J74/$H74</f>
        <v>#DIV/0!</v>
      </c>
      <c r="J74" s="90"/>
      <c r="K74" s="58" t="e">
        <f>L74/$H74</f>
        <v>#DIV/0!</v>
      </c>
      <c r="L74" s="90"/>
      <c r="M74" s="58" t="e">
        <f>N74/$H74</f>
        <v>#DIV/0!</v>
      </c>
      <c r="N74" s="90"/>
      <c r="O74" s="58" t="e">
        <f>P74/$H74</f>
        <v>#DIV/0!</v>
      </c>
      <c r="P74" s="90"/>
      <c r="Q74" s="58" t="e">
        <f>R74/$H74</f>
        <v>#DIV/0!</v>
      </c>
      <c r="R74" s="90"/>
      <c r="S74" s="58" t="e">
        <f>T74/$H74</f>
        <v>#DIV/0!</v>
      </c>
      <c r="T74" s="90"/>
      <c r="U74" s="58" t="e">
        <f>V74/$H74</f>
        <v>#DIV/0!</v>
      </c>
      <c r="V74" s="90"/>
      <c r="W74" s="58" t="e">
        <f>X74/$H74</f>
        <v>#DIV/0!</v>
      </c>
      <c r="X74" s="90"/>
      <c r="Y74" s="58" t="e">
        <f>Z74/$H74</f>
        <v>#DIV/0!</v>
      </c>
      <c r="Z74" s="90"/>
      <c r="AA74" s="58" t="e">
        <f>AB74/$H74</f>
        <v>#DIV/0!</v>
      </c>
      <c r="AB74" s="90"/>
      <c r="AC74" s="58" t="e">
        <f>AD74/$H74</f>
        <v>#DIV/0!</v>
      </c>
      <c r="AD74" s="90"/>
      <c r="AE74" s="58" t="e">
        <f>AF74/$H74</f>
        <v>#DIV/0!</v>
      </c>
      <c r="AF74" s="90"/>
      <c r="AG74" s="58" t="e">
        <f>AH74/$H74</f>
        <v>#DIV/0!</v>
      </c>
      <c r="AH74" s="90"/>
      <c r="AI74" s="58" t="e">
        <f>AJ74/$H74</f>
        <v>#DIV/0!</v>
      </c>
      <c r="AJ74" s="90"/>
      <c r="AK74" s="58" t="e">
        <f>AL74/$H74</f>
        <v>#DIV/0!</v>
      </c>
      <c r="AL74" s="90"/>
      <c r="AM74" s="58" t="e">
        <f>AN74/$H74</f>
        <v>#DIV/0!</v>
      </c>
      <c r="AN74" s="90"/>
      <c r="AO74" s="58" t="e">
        <f>AP74/$H74</f>
        <v>#DIV/0!</v>
      </c>
      <c r="AP74" s="90"/>
      <c r="AQ74" s="50">
        <f>H74-J74-L74-N74-P74-R74-T74-V74-X74-Z74-AB74-AD74-AF74-AH74-AJ74-AL74-AN74-AP74</f>
        <v>0</v>
      </c>
    </row>
    <row r="75" spans="2:43" ht="13.9" customHeight="1" x14ac:dyDescent="0.3">
      <c r="B75" s="193" t="s">
        <v>198</v>
      </c>
      <c r="C75" s="194"/>
      <c r="D75" s="194"/>
      <c r="E75" s="194"/>
      <c r="F75" s="194"/>
      <c r="G75" s="168"/>
      <c r="H75" s="55">
        <f>H73+H74</f>
        <v>0</v>
      </c>
      <c r="I75" s="62" t="e">
        <f>J75/$H75</f>
        <v>#DIV/0!</v>
      </c>
      <c r="J75" s="51">
        <f>SUM(J73:J74)</f>
        <v>0</v>
      </c>
      <c r="K75" s="62" t="e">
        <f>L75/$H75</f>
        <v>#DIV/0!</v>
      </c>
      <c r="L75" s="51">
        <f>SUM(L73:L74)</f>
        <v>0</v>
      </c>
      <c r="M75" s="62" t="e">
        <f>N75/$H75</f>
        <v>#DIV/0!</v>
      </c>
      <c r="N75" s="51">
        <f>SUM(N73:N74)</f>
        <v>0</v>
      </c>
      <c r="O75" s="62" t="e">
        <f>P75/$H75</f>
        <v>#DIV/0!</v>
      </c>
      <c r="P75" s="51">
        <f>SUM(P73:P74)</f>
        <v>0</v>
      </c>
      <c r="Q75" s="62" t="e">
        <f>R75/$H75</f>
        <v>#DIV/0!</v>
      </c>
      <c r="R75" s="51">
        <f>SUM(R73:R74)</f>
        <v>0</v>
      </c>
      <c r="S75" s="62" t="e">
        <f>T75/$H75</f>
        <v>#DIV/0!</v>
      </c>
      <c r="T75" s="51">
        <f>SUM(T73:T74)</f>
        <v>0</v>
      </c>
      <c r="U75" s="62" t="e">
        <f>V75/$H75</f>
        <v>#DIV/0!</v>
      </c>
      <c r="V75" s="51">
        <f>SUM(V73:V74)</f>
        <v>0</v>
      </c>
      <c r="W75" s="62" t="e">
        <f>X75/$H75</f>
        <v>#DIV/0!</v>
      </c>
      <c r="X75" s="51">
        <f>SUM(X73:X74)</f>
        <v>0</v>
      </c>
      <c r="Y75" s="62" t="e">
        <f>Z75/$H75</f>
        <v>#DIV/0!</v>
      </c>
      <c r="Z75" s="51">
        <f>SUM(Z73:Z74)</f>
        <v>0</v>
      </c>
      <c r="AA75" s="62" t="e">
        <f>AB75/$H75</f>
        <v>#DIV/0!</v>
      </c>
      <c r="AB75" s="51">
        <f>SUM(AB73:AB74)</f>
        <v>0</v>
      </c>
      <c r="AC75" s="62" t="e">
        <f>AD75/$H75</f>
        <v>#DIV/0!</v>
      </c>
      <c r="AD75" s="51">
        <f>SUM(AD73:AD74)</f>
        <v>0</v>
      </c>
      <c r="AE75" s="62" t="e">
        <f>AF75/$H75</f>
        <v>#DIV/0!</v>
      </c>
      <c r="AF75" s="51">
        <f>SUM(AF73:AF74)</f>
        <v>0</v>
      </c>
      <c r="AG75" s="62" t="e">
        <f>AH75/$H75</f>
        <v>#DIV/0!</v>
      </c>
      <c r="AH75" s="51">
        <f>SUM(AH73:AH74)</f>
        <v>0</v>
      </c>
      <c r="AI75" s="62" t="e">
        <f>AJ75/$H75</f>
        <v>#DIV/0!</v>
      </c>
      <c r="AJ75" s="51">
        <f>SUM(AJ73:AJ74)</f>
        <v>0</v>
      </c>
      <c r="AK75" s="62" t="e">
        <f>AL75/$H75</f>
        <v>#DIV/0!</v>
      </c>
      <c r="AL75" s="51">
        <f>SUM(AL73:AL74)</f>
        <v>0</v>
      </c>
      <c r="AM75" s="62" t="e">
        <f>AN75/$H75</f>
        <v>#DIV/0!</v>
      </c>
      <c r="AN75" s="51">
        <f>SUM(AN73:AN74)</f>
        <v>0</v>
      </c>
      <c r="AO75" s="62" t="e">
        <f>AP75/$H75</f>
        <v>#DIV/0!</v>
      </c>
      <c r="AP75" s="51">
        <f>SUM(AP73:AP74)</f>
        <v>0</v>
      </c>
      <c r="AQ75" s="52">
        <f>H75-J75-L75-N75-P75-R75-T75-V75-X75-Z75-AB75-AD75-AF75-AH75-AJ75-AL75-AN75-AP75</f>
        <v>0</v>
      </c>
    </row>
    <row r="76" spans="2:43" ht="5.25" customHeight="1" x14ac:dyDescent="0.3">
      <c r="B76" s="41"/>
      <c r="C76" s="41"/>
      <c r="D76" s="41"/>
      <c r="E76" s="41"/>
      <c r="F76" s="41"/>
      <c r="G76" s="41"/>
      <c r="H76" s="22"/>
      <c r="I76" s="63"/>
      <c r="J76" s="63"/>
      <c r="K76" s="63"/>
      <c r="L76" s="63"/>
      <c r="M76" s="63"/>
      <c r="N76" s="63"/>
      <c r="O76" s="63"/>
      <c r="P76" s="63"/>
      <c r="Q76" s="63"/>
      <c r="R76" s="63"/>
      <c r="S76" s="63"/>
      <c r="T76" s="63"/>
      <c r="U76" s="63"/>
      <c r="V76" s="63"/>
      <c r="W76" s="63"/>
      <c r="X76" s="63"/>
      <c r="Y76" s="63"/>
      <c r="Z76" s="63"/>
      <c r="AA76" s="63"/>
      <c r="AB76" s="63"/>
      <c r="AC76" s="63"/>
      <c r="AD76" s="63"/>
      <c r="AE76" s="63"/>
      <c r="AF76" s="63"/>
      <c r="AG76" s="63"/>
      <c r="AH76" s="63"/>
      <c r="AI76" s="63"/>
      <c r="AJ76" s="63"/>
      <c r="AK76" s="63"/>
      <c r="AL76" s="63"/>
      <c r="AM76" s="63"/>
      <c r="AN76" s="63"/>
      <c r="AO76" s="63"/>
      <c r="AP76" s="63"/>
      <c r="AQ76" s="64"/>
    </row>
    <row r="77" spans="2:43" ht="13.9" customHeight="1" x14ac:dyDescent="0.3">
      <c r="B77" s="193" t="s">
        <v>197</v>
      </c>
      <c r="C77" s="194"/>
      <c r="D77" s="194"/>
      <c r="E77" s="194"/>
      <c r="F77" s="194"/>
      <c r="G77" s="168"/>
      <c r="H77" s="55">
        <f>Ppto_por_ENTIDAD!P$63</f>
        <v>0</v>
      </c>
      <c r="I77" s="62" t="e">
        <f>J77/$H77</f>
        <v>#DIV/0!</v>
      </c>
      <c r="J77" s="91"/>
      <c r="K77" s="62" t="e">
        <f>L77/$H77</f>
        <v>#DIV/0!</v>
      </c>
      <c r="L77" s="91"/>
      <c r="M77" s="62" t="e">
        <f>N77/$H77</f>
        <v>#DIV/0!</v>
      </c>
      <c r="N77" s="91"/>
      <c r="O77" s="62" t="e">
        <f>P77/$H77</f>
        <v>#DIV/0!</v>
      </c>
      <c r="P77" s="91"/>
      <c r="Q77" s="62" t="e">
        <f>R77/$H77</f>
        <v>#DIV/0!</v>
      </c>
      <c r="R77" s="91"/>
      <c r="S77" s="62" t="e">
        <f>T77/$H77</f>
        <v>#DIV/0!</v>
      </c>
      <c r="T77" s="91"/>
      <c r="U77" s="62" t="e">
        <f>V77/$H77</f>
        <v>#DIV/0!</v>
      </c>
      <c r="V77" s="91"/>
      <c r="W77" s="62" t="e">
        <f>X77/$H77</f>
        <v>#DIV/0!</v>
      </c>
      <c r="X77" s="91"/>
      <c r="Y77" s="62" t="e">
        <f>Z77/$H77</f>
        <v>#DIV/0!</v>
      </c>
      <c r="Z77" s="91"/>
      <c r="AA77" s="62" t="e">
        <f>AB77/$H77</f>
        <v>#DIV/0!</v>
      </c>
      <c r="AB77" s="91"/>
      <c r="AC77" s="62" t="e">
        <f>AD77/$H77</f>
        <v>#DIV/0!</v>
      </c>
      <c r="AD77" s="91"/>
      <c r="AE77" s="62" t="e">
        <f>AF77/$H77</f>
        <v>#DIV/0!</v>
      </c>
      <c r="AF77" s="91"/>
      <c r="AG77" s="62" t="e">
        <f>AH77/$H77</f>
        <v>#DIV/0!</v>
      </c>
      <c r="AH77" s="91"/>
      <c r="AI77" s="62" t="e">
        <f>AJ77/$H77</f>
        <v>#DIV/0!</v>
      </c>
      <c r="AJ77" s="91"/>
      <c r="AK77" s="62" t="e">
        <f>AL77/$H77</f>
        <v>#DIV/0!</v>
      </c>
      <c r="AL77" s="91"/>
      <c r="AM77" s="62" t="e">
        <f>AN77/$H77</f>
        <v>#DIV/0!</v>
      </c>
      <c r="AN77" s="91"/>
      <c r="AO77" s="62" t="e">
        <f>AP77/$H77</f>
        <v>#DIV/0!</v>
      </c>
      <c r="AP77" s="91"/>
      <c r="AQ77" s="52">
        <f>H77-J77-L77-N77-P77-R77-T77-V77-X77-Z77-AB77-AD77-AF77-AH77-AJ77-AL77-AN77-AP77</f>
        <v>0</v>
      </c>
    </row>
    <row r="78" spans="2:43" ht="5.25" customHeight="1" x14ac:dyDescent="0.3">
      <c r="B78" s="41"/>
      <c r="C78" s="41"/>
      <c r="D78" s="41"/>
      <c r="E78" s="41"/>
      <c r="F78" s="41"/>
      <c r="G78" s="41"/>
      <c r="H78" s="22"/>
      <c r="AQ78" s="56"/>
    </row>
    <row r="79" spans="2:43" ht="12.75" customHeight="1" x14ac:dyDescent="0.3">
      <c r="B79" s="193" t="s">
        <v>199</v>
      </c>
      <c r="C79" s="194"/>
      <c r="D79" s="194"/>
      <c r="E79" s="194"/>
      <c r="F79" s="194"/>
      <c r="G79" s="168"/>
      <c r="H79" s="55">
        <f>Ppto_por_ENTIDAD!P$76</f>
        <v>0</v>
      </c>
      <c r="I79" s="62" t="e">
        <f>J79/$H79</f>
        <v>#DIV/0!</v>
      </c>
      <c r="J79" s="91"/>
      <c r="K79" s="62" t="e">
        <f>L79/$H79</f>
        <v>#DIV/0!</v>
      </c>
      <c r="L79" s="91"/>
      <c r="M79" s="62" t="e">
        <f>N79/$H79</f>
        <v>#DIV/0!</v>
      </c>
      <c r="N79" s="91"/>
      <c r="O79" s="62" t="e">
        <f>P79/$H79</f>
        <v>#DIV/0!</v>
      </c>
      <c r="P79" s="91"/>
      <c r="Q79" s="62" t="e">
        <f>R79/$H79</f>
        <v>#DIV/0!</v>
      </c>
      <c r="R79" s="91"/>
      <c r="S79" s="62" t="e">
        <f>T79/$H79</f>
        <v>#DIV/0!</v>
      </c>
      <c r="T79" s="91"/>
      <c r="U79" s="62" t="e">
        <f>V79/$H79</f>
        <v>#DIV/0!</v>
      </c>
      <c r="V79" s="91"/>
      <c r="W79" s="62" t="e">
        <f>X79/$H79</f>
        <v>#DIV/0!</v>
      </c>
      <c r="X79" s="91"/>
      <c r="Y79" s="62" t="e">
        <f>Z79/$H79</f>
        <v>#DIV/0!</v>
      </c>
      <c r="Z79" s="91"/>
      <c r="AA79" s="62" t="e">
        <f>AB79/$H79</f>
        <v>#DIV/0!</v>
      </c>
      <c r="AB79" s="91"/>
      <c r="AC79" s="62" t="e">
        <f>AD79/$H79</f>
        <v>#DIV/0!</v>
      </c>
      <c r="AD79" s="91"/>
      <c r="AE79" s="62" t="e">
        <f>AF79/$H79</f>
        <v>#DIV/0!</v>
      </c>
      <c r="AF79" s="91"/>
      <c r="AG79" s="62" t="e">
        <f>AH79/$H79</f>
        <v>#DIV/0!</v>
      </c>
      <c r="AH79" s="91"/>
      <c r="AI79" s="62" t="e">
        <f>AJ79/$H79</f>
        <v>#DIV/0!</v>
      </c>
      <c r="AJ79" s="91"/>
      <c r="AK79" s="62" t="e">
        <f>AL79/$H79</f>
        <v>#DIV/0!</v>
      </c>
      <c r="AL79" s="91"/>
      <c r="AM79" s="62" t="e">
        <f>AN79/$H79</f>
        <v>#DIV/0!</v>
      </c>
      <c r="AN79" s="91"/>
      <c r="AO79" s="62" t="e">
        <f>AP79/$H79</f>
        <v>#DIV/0!</v>
      </c>
      <c r="AP79" s="91"/>
      <c r="AQ79" s="52">
        <f>H79-J79-L79-N79-P79-R79-T79-V79-X79-Z79-AB79-AD79-AF79-AH79-AJ79-AL79-AN79-AP79</f>
        <v>0</v>
      </c>
    </row>
    <row r="80" spans="2:43" ht="5.25" customHeight="1" x14ac:dyDescent="0.3">
      <c r="B80" s="41"/>
      <c r="C80" s="41"/>
      <c r="D80" s="41"/>
      <c r="E80" s="41"/>
      <c r="F80" s="41"/>
      <c r="G80" s="41"/>
      <c r="H80" s="22"/>
      <c r="AQ80" s="56"/>
    </row>
    <row r="81" spans="2:43" s="87" customFormat="1" ht="12.75" customHeight="1" x14ac:dyDescent="0.25">
      <c r="B81" s="193" t="s">
        <v>200</v>
      </c>
      <c r="C81" s="194"/>
      <c r="D81" s="194"/>
      <c r="E81" s="194"/>
      <c r="F81" s="194"/>
      <c r="G81" s="194"/>
      <c r="H81" s="55">
        <f>H75+H77+H79</f>
        <v>0</v>
      </c>
      <c r="I81" s="62" t="e">
        <f>J81/$H81</f>
        <v>#DIV/0!</v>
      </c>
      <c r="J81" s="55">
        <f>J75+J77+J79</f>
        <v>0</v>
      </c>
      <c r="K81" s="62" t="e">
        <f>L81/$H81</f>
        <v>#DIV/0!</v>
      </c>
      <c r="L81" s="55">
        <f>L75+L77+L79</f>
        <v>0</v>
      </c>
      <c r="M81" s="62" t="e">
        <f>N81/$H81</f>
        <v>#DIV/0!</v>
      </c>
      <c r="N81" s="55">
        <f>N75+N77+N79</f>
        <v>0</v>
      </c>
      <c r="O81" s="62" t="e">
        <f>P81/$H81</f>
        <v>#DIV/0!</v>
      </c>
      <c r="P81" s="55">
        <f>P75+P77+P79</f>
        <v>0</v>
      </c>
      <c r="Q81" s="62" t="e">
        <f>R81/$H81</f>
        <v>#DIV/0!</v>
      </c>
      <c r="R81" s="55">
        <f>R75+R77+R79</f>
        <v>0</v>
      </c>
      <c r="S81" s="62" t="e">
        <f>T81/$H81</f>
        <v>#DIV/0!</v>
      </c>
      <c r="T81" s="55">
        <f>T75+T77+T79</f>
        <v>0</v>
      </c>
      <c r="U81" s="62" t="e">
        <f>V81/$H81</f>
        <v>#DIV/0!</v>
      </c>
      <c r="V81" s="55">
        <f>V75+V77+V79</f>
        <v>0</v>
      </c>
      <c r="W81" s="62" t="e">
        <f>X81/$H81</f>
        <v>#DIV/0!</v>
      </c>
      <c r="X81" s="55">
        <f>X75+X77+X79</f>
        <v>0</v>
      </c>
      <c r="Y81" s="62" t="e">
        <f>Z81/$H81</f>
        <v>#DIV/0!</v>
      </c>
      <c r="Z81" s="55">
        <f>Z75+Z77+Z79</f>
        <v>0</v>
      </c>
      <c r="AA81" s="62" t="e">
        <f>AB81/$H81</f>
        <v>#DIV/0!</v>
      </c>
      <c r="AB81" s="55">
        <f>AB75+AB77+AB79</f>
        <v>0</v>
      </c>
      <c r="AC81" s="62" t="e">
        <f>AD81/$H81</f>
        <v>#DIV/0!</v>
      </c>
      <c r="AD81" s="55">
        <f>AD75+AD77+AD79</f>
        <v>0</v>
      </c>
      <c r="AE81" s="62" t="e">
        <f>AF81/$H81</f>
        <v>#DIV/0!</v>
      </c>
      <c r="AF81" s="55">
        <f>AF75+AF77+AF79</f>
        <v>0</v>
      </c>
      <c r="AG81" s="62" t="e">
        <f>AH81/$H81</f>
        <v>#DIV/0!</v>
      </c>
      <c r="AH81" s="55">
        <f>AH75+AH77+AH79</f>
        <v>0</v>
      </c>
      <c r="AI81" s="62" t="e">
        <f>AJ81/$H81</f>
        <v>#DIV/0!</v>
      </c>
      <c r="AJ81" s="55">
        <f>AJ75+AJ77+AJ79</f>
        <v>0</v>
      </c>
      <c r="AK81" s="62" t="e">
        <f>AL81/$H81</f>
        <v>#DIV/0!</v>
      </c>
      <c r="AL81" s="55">
        <f>AL75+AL77+AL79</f>
        <v>0</v>
      </c>
      <c r="AM81" s="62" t="e">
        <f>AN81/$H81</f>
        <v>#DIV/0!</v>
      </c>
      <c r="AN81" s="55">
        <f>AN75+AN77+AN79</f>
        <v>0</v>
      </c>
      <c r="AO81" s="62" t="e">
        <f>AP81/$H81</f>
        <v>#DIV/0!</v>
      </c>
      <c r="AP81" s="55">
        <f>AP75+AP77+AP79</f>
        <v>0</v>
      </c>
      <c r="AQ81" s="52">
        <f>H81-J81-L81-N81-P81-R81-T81-V81-X81-Z81-AB81-AD81-AF81-AH81-AJ81-AL81-AN81-AP81</f>
        <v>0</v>
      </c>
    </row>
    <row r="82" spans="2:43" ht="6.75" customHeight="1" x14ac:dyDescent="0.3"/>
    <row r="83" spans="2:43" x14ac:dyDescent="0.3">
      <c r="B83" s="268" t="s">
        <v>264</v>
      </c>
      <c r="C83" s="269"/>
      <c r="D83" s="269"/>
      <c r="E83" s="269"/>
      <c r="F83" s="269"/>
      <c r="G83" s="269"/>
      <c r="H83" s="158" t="s">
        <v>265</v>
      </c>
      <c r="I83" s="67">
        <v>0.3</v>
      </c>
      <c r="J83" s="66">
        <f>J75*I83</f>
        <v>0</v>
      </c>
      <c r="K83" s="67">
        <v>0.3</v>
      </c>
      <c r="L83" s="66">
        <f>L75*K83</f>
        <v>0</v>
      </c>
      <c r="M83" s="67">
        <v>0.3</v>
      </c>
      <c r="N83" s="66">
        <f>N75*M83</f>
        <v>0</v>
      </c>
      <c r="O83" s="67">
        <v>0.3</v>
      </c>
      <c r="P83" s="66">
        <f>P75*O83</f>
        <v>0</v>
      </c>
      <c r="Q83" s="67">
        <v>0.3</v>
      </c>
      <c r="R83" s="66">
        <f>R75*Q83</f>
        <v>0</v>
      </c>
      <c r="S83" s="67">
        <v>0.3</v>
      </c>
      <c r="T83" s="66">
        <f>T75*S83</f>
        <v>0</v>
      </c>
      <c r="U83" s="67">
        <v>0.3</v>
      </c>
      <c r="V83" s="66">
        <f>V75*U83</f>
        <v>0</v>
      </c>
      <c r="W83" s="67">
        <v>0.3</v>
      </c>
      <c r="X83" s="66">
        <f>X75*W83</f>
        <v>0</v>
      </c>
      <c r="Y83" s="67">
        <v>0.3</v>
      </c>
      <c r="Z83" s="66">
        <f>Z75*Y83</f>
        <v>0</v>
      </c>
      <c r="AA83" s="67">
        <v>0.3</v>
      </c>
      <c r="AB83" s="66">
        <f>AB75*AA83</f>
        <v>0</v>
      </c>
      <c r="AC83" s="67">
        <v>0.3</v>
      </c>
      <c r="AD83" s="66">
        <f>AD75*AC83</f>
        <v>0</v>
      </c>
      <c r="AE83" s="67">
        <v>0.3</v>
      </c>
      <c r="AF83" s="66">
        <f>AF75*AE83</f>
        <v>0</v>
      </c>
      <c r="AG83" s="67">
        <v>0.3</v>
      </c>
      <c r="AH83" s="66">
        <f>AH75*AG83</f>
        <v>0</v>
      </c>
      <c r="AI83" s="67">
        <v>0.3</v>
      </c>
      <c r="AJ83" s="66">
        <f>AJ75*AI83</f>
        <v>0</v>
      </c>
      <c r="AK83" s="67">
        <v>0.3</v>
      </c>
      <c r="AL83" s="66">
        <f>AL75*AK83</f>
        <v>0</v>
      </c>
      <c r="AM83" s="67">
        <v>0.3</v>
      </c>
      <c r="AN83" s="66">
        <f>AN75*AM83</f>
        <v>0</v>
      </c>
      <c r="AO83" s="67">
        <v>0.3</v>
      </c>
      <c r="AP83" s="66">
        <f>AP75*AO83</f>
        <v>0</v>
      </c>
      <c r="AQ83" s="52"/>
    </row>
    <row r="84" spans="2:43" ht="6.75" customHeight="1" x14ac:dyDescent="0.3"/>
    <row r="85" spans="2:43" x14ac:dyDescent="0.3">
      <c r="B85" s="268" t="s">
        <v>350</v>
      </c>
      <c r="C85" s="269"/>
      <c r="D85" s="269"/>
      <c r="E85" s="269"/>
      <c r="F85" s="269"/>
      <c r="G85" s="269"/>
      <c r="H85" s="66">
        <f>J85+L85+N85+P85+R85+T85+V85+X85+Z85+AB85+AD85+AF85+AH85+AJ85+AL85+AN85+AP85</f>
        <v>0</v>
      </c>
      <c r="I85" s="67">
        <v>0.4</v>
      </c>
      <c r="J85" s="66">
        <f>(J75+J83)*I85</f>
        <v>0</v>
      </c>
      <c r="K85" s="67">
        <v>0.4</v>
      </c>
      <c r="L85" s="66">
        <f>(L75+L83)*K85</f>
        <v>0</v>
      </c>
      <c r="M85" s="67">
        <v>0.4</v>
      </c>
      <c r="N85" s="66">
        <f>(N75+N83)*M85</f>
        <v>0</v>
      </c>
      <c r="O85" s="67">
        <v>0.4</v>
      </c>
      <c r="P85" s="66">
        <f>(P75+P83)*O85</f>
        <v>0</v>
      </c>
      <c r="Q85" s="67">
        <v>0.4</v>
      </c>
      <c r="R85" s="66">
        <f>(R75+R83)*Q85</f>
        <v>0</v>
      </c>
      <c r="S85" s="67">
        <v>0.6</v>
      </c>
      <c r="T85" s="66">
        <f>(T75+T83)*S85</f>
        <v>0</v>
      </c>
      <c r="U85" s="67">
        <v>0.6</v>
      </c>
      <c r="V85" s="66">
        <f>(V75+V83)*U85</f>
        <v>0</v>
      </c>
      <c r="W85" s="67">
        <v>0.6</v>
      </c>
      <c r="X85" s="66">
        <f>(X75+X83)*W85</f>
        <v>0</v>
      </c>
      <c r="Y85" s="67">
        <v>0.6</v>
      </c>
      <c r="Z85" s="66">
        <f>(Z75+Z83)*Y85</f>
        <v>0</v>
      </c>
      <c r="AA85" s="67">
        <v>0.6</v>
      </c>
      <c r="AB85" s="66">
        <f>(AB75+AB83)*AA85</f>
        <v>0</v>
      </c>
      <c r="AC85" s="67">
        <v>0.6</v>
      </c>
      <c r="AD85" s="66">
        <f>(AD75+AD83)*AC85</f>
        <v>0</v>
      </c>
      <c r="AE85" s="67">
        <v>0.6</v>
      </c>
      <c r="AF85" s="66">
        <f>(AF75+AF83)*AE85</f>
        <v>0</v>
      </c>
      <c r="AG85" s="67">
        <v>0.6</v>
      </c>
      <c r="AH85" s="66">
        <f>(AH75+AH83)*AG85</f>
        <v>0</v>
      </c>
      <c r="AI85" s="67">
        <v>0.85</v>
      </c>
      <c r="AJ85" s="66">
        <f>(AJ75+AJ83)*AI85</f>
        <v>0</v>
      </c>
      <c r="AK85" s="67">
        <v>0.85</v>
      </c>
      <c r="AL85" s="66">
        <f>(AL75+AL83)*AK85</f>
        <v>0</v>
      </c>
      <c r="AM85" s="67">
        <v>0.85</v>
      </c>
      <c r="AN85" s="66">
        <f>(AN75+AN83)*AM85</f>
        <v>0</v>
      </c>
      <c r="AO85" s="67">
        <v>0.85</v>
      </c>
      <c r="AP85" s="66">
        <f>(AP75+AP83)*AO85</f>
        <v>0</v>
      </c>
      <c r="AQ85" s="52">
        <f>H85-J85-L85-N85-P85-R85-T85-V85-X85-Z85-AB85-AD85-AF85-AH85-AJ85-AL85-AN85-AP85</f>
        <v>0</v>
      </c>
    </row>
    <row r="86" spans="2:43" ht="7.5" customHeight="1" x14ac:dyDescent="0.3">
      <c r="B86" s="17"/>
      <c r="C86" s="17"/>
      <c r="D86" s="17"/>
      <c r="E86" s="17"/>
      <c r="F86" s="17"/>
      <c r="G86" s="17"/>
      <c r="H86" s="18"/>
    </row>
    <row r="87" spans="2:43" x14ac:dyDescent="0.3">
      <c r="B87" s="268" t="s">
        <v>351</v>
      </c>
      <c r="C87" s="269"/>
      <c r="D87" s="269"/>
      <c r="E87" s="269"/>
      <c r="F87" s="269"/>
      <c r="G87" s="269"/>
      <c r="H87" s="66">
        <f>J87+L87+N87+P87+R87+T87+V87+X87+Z87+AB87+AD87+AF87+AH87+AJ87+AL87+AN87+AP87</f>
        <v>0</v>
      </c>
      <c r="I87" s="67">
        <v>0.6</v>
      </c>
      <c r="J87" s="66">
        <f>J81-J85</f>
        <v>0</v>
      </c>
      <c r="K87" s="67">
        <v>0.6</v>
      </c>
      <c r="L87" s="66">
        <f>L81-L85</f>
        <v>0</v>
      </c>
      <c r="M87" s="67">
        <v>0.6</v>
      </c>
      <c r="N87" s="66">
        <f>N81-N85</f>
        <v>0</v>
      </c>
      <c r="O87" s="67">
        <v>0.6</v>
      </c>
      <c r="P87" s="66">
        <f>P81-P85</f>
        <v>0</v>
      </c>
      <c r="Q87" s="67">
        <v>0.6</v>
      </c>
      <c r="R87" s="66">
        <f>R81-R85</f>
        <v>0</v>
      </c>
      <c r="S87" s="67">
        <v>0.4</v>
      </c>
      <c r="T87" s="66">
        <f>T81-T85</f>
        <v>0</v>
      </c>
      <c r="U87" s="67">
        <v>0.4</v>
      </c>
      <c r="V87" s="66">
        <f>V81-V85</f>
        <v>0</v>
      </c>
      <c r="W87" s="67">
        <v>0.4</v>
      </c>
      <c r="X87" s="66">
        <f>X81-X85</f>
        <v>0</v>
      </c>
      <c r="Y87" s="67">
        <v>0.4</v>
      </c>
      <c r="Z87" s="66">
        <f>Z81-Z85</f>
        <v>0</v>
      </c>
      <c r="AA87" s="67">
        <v>0.4</v>
      </c>
      <c r="AB87" s="66">
        <f>AB81-AB85</f>
        <v>0</v>
      </c>
      <c r="AC87" s="67">
        <v>0.4</v>
      </c>
      <c r="AD87" s="66">
        <f>AD81-AD85</f>
        <v>0</v>
      </c>
      <c r="AE87" s="67">
        <v>0.4</v>
      </c>
      <c r="AF87" s="66">
        <f>AF81-AF85</f>
        <v>0</v>
      </c>
      <c r="AG87" s="67">
        <v>0.4</v>
      </c>
      <c r="AH87" s="66">
        <f>AH81-AH85</f>
        <v>0</v>
      </c>
      <c r="AI87" s="67">
        <v>0.15</v>
      </c>
      <c r="AJ87" s="66">
        <f>AJ81-AJ85</f>
        <v>0</v>
      </c>
      <c r="AK87" s="67">
        <v>0.15</v>
      </c>
      <c r="AL87" s="66">
        <f>AL81-AL85</f>
        <v>0</v>
      </c>
      <c r="AM87" s="67">
        <v>0.15</v>
      </c>
      <c r="AN87" s="66">
        <f>AN81-AN85</f>
        <v>0</v>
      </c>
      <c r="AO87" s="67">
        <v>0.15</v>
      </c>
      <c r="AP87" s="66">
        <f>AP81-AP85</f>
        <v>0</v>
      </c>
      <c r="AQ87" s="52">
        <f>H87-J87-L87-N87-P87-R87-T87-V87-X87-Z87-AB87-AD87-AF87-AH87-AJ87-AL87-AN87-AP87</f>
        <v>0</v>
      </c>
    </row>
    <row r="88" spans="2:43" ht="13.5" customHeight="1" x14ac:dyDescent="0.3"/>
    <row r="89" spans="2:43" ht="25.5" customHeight="1" x14ac:dyDescent="0.3">
      <c r="B89" s="171" t="str">
        <f>Ppto_por_ENTIDAD!Q10</f>
        <v>Entidad colaboradora 4</v>
      </c>
      <c r="C89" s="172"/>
      <c r="D89" s="172"/>
      <c r="E89" s="172"/>
      <c r="F89" s="172"/>
      <c r="G89" s="172"/>
      <c r="H89" s="49" t="s">
        <v>151</v>
      </c>
      <c r="I89" s="49" t="s">
        <v>152</v>
      </c>
      <c r="J89" s="49" t="s">
        <v>168</v>
      </c>
      <c r="K89" s="49" t="s">
        <v>152</v>
      </c>
      <c r="L89" s="49" t="s">
        <v>169</v>
      </c>
      <c r="M89" s="49" t="s">
        <v>152</v>
      </c>
      <c r="N89" s="49" t="s">
        <v>168</v>
      </c>
      <c r="O89" s="49" t="s">
        <v>152</v>
      </c>
      <c r="P89" s="49" t="s">
        <v>168</v>
      </c>
      <c r="Q89" s="49" t="s">
        <v>152</v>
      </c>
      <c r="R89" s="49" t="s">
        <v>168</v>
      </c>
      <c r="S89" s="49" t="s">
        <v>152</v>
      </c>
      <c r="T89" s="49" t="s">
        <v>168</v>
      </c>
      <c r="U89" s="49" t="s">
        <v>152</v>
      </c>
      <c r="V89" s="49" t="s">
        <v>168</v>
      </c>
      <c r="W89" s="49" t="s">
        <v>152</v>
      </c>
      <c r="X89" s="49" t="s">
        <v>168</v>
      </c>
      <c r="Y89" s="49" t="s">
        <v>152</v>
      </c>
      <c r="Z89" s="49" t="s">
        <v>168</v>
      </c>
      <c r="AA89" s="49" t="s">
        <v>152</v>
      </c>
      <c r="AB89" s="49" t="s">
        <v>168</v>
      </c>
      <c r="AC89" s="49" t="s">
        <v>152</v>
      </c>
      <c r="AD89" s="49" t="s">
        <v>168</v>
      </c>
      <c r="AE89" s="49" t="s">
        <v>152</v>
      </c>
      <c r="AF89" s="49" t="s">
        <v>168</v>
      </c>
      <c r="AG89" s="49" t="s">
        <v>152</v>
      </c>
      <c r="AH89" s="49" t="s">
        <v>168</v>
      </c>
      <c r="AI89" s="49" t="s">
        <v>152</v>
      </c>
      <c r="AJ89" s="49" t="s">
        <v>168</v>
      </c>
      <c r="AK89" s="49" t="s">
        <v>152</v>
      </c>
      <c r="AL89" s="49" t="s">
        <v>168</v>
      </c>
      <c r="AM89" s="49" t="s">
        <v>152</v>
      </c>
      <c r="AN89" s="49" t="s">
        <v>168</v>
      </c>
      <c r="AO89" s="49" t="s">
        <v>152</v>
      </c>
      <c r="AP89" s="49" t="s">
        <v>168</v>
      </c>
      <c r="AQ89" s="81"/>
    </row>
    <row r="90" spans="2:43" ht="13.15" customHeight="1" x14ac:dyDescent="0.3">
      <c r="B90" s="297" t="s">
        <v>89</v>
      </c>
      <c r="C90" s="298"/>
      <c r="D90" s="298"/>
      <c r="E90" s="298"/>
      <c r="F90" s="298"/>
      <c r="G90" s="338"/>
      <c r="H90" s="57">
        <f>Ppto_por_ENTIDAD!R$47</f>
        <v>0</v>
      </c>
      <c r="I90" s="58" t="e">
        <f>J90/$H90</f>
        <v>#DIV/0!</v>
      </c>
      <c r="J90" s="90"/>
      <c r="K90" s="58" t="e">
        <f>L90/$H90</f>
        <v>#DIV/0!</v>
      </c>
      <c r="L90" s="90"/>
      <c r="M90" s="58" t="e">
        <f>N90/$H90</f>
        <v>#DIV/0!</v>
      </c>
      <c r="N90" s="90"/>
      <c r="O90" s="58" t="e">
        <f>P90/$H90</f>
        <v>#DIV/0!</v>
      </c>
      <c r="P90" s="90"/>
      <c r="Q90" s="58" t="e">
        <f>R90/$H90</f>
        <v>#DIV/0!</v>
      </c>
      <c r="R90" s="90"/>
      <c r="S90" s="58" t="e">
        <f>T90/$H90</f>
        <v>#DIV/0!</v>
      </c>
      <c r="T90" s="90"/>
      <c r="U90" s="58" t="e">
        <f>V90/$H90</f>
        <v>#DIV/0!</v>
      </c>
      <c r="V90" s="90"/>
      <c r="W90" s="58" t="e">
        <f>X90/$H90</f>
        <v>#DIV/0!</v>
      </c>
      <c r="X90" s="90"/>
      <c r="Y90" s="58" t="e">
        <f>Z90/$H90</f>
        <v>#DIV/0!</v>
      </c>
      <c r="Z90" s="90"/>
      <c r="AA90" s="58" t="e">
        <f>AB90/$H90</f>
        <v>#DIV/0!</v>
      </c>
      <c r="AB90" s="90"/>
      <c r="AC90" s="58" t="e">
        <f>AD90/$H90</f>
        <v>#DIV/0!</v>
      </c>
      <c r="AD90" s="90"/>
      <c r="AE90" s="58" t="e">
        <f>AF90/$H90</f>
        <v>#DIV/0!</v>
      </c>
      <c r="AF90" s="90"/>
      <c r="AG90" s="58" t="e">
        <f>AH90/$H90</f>
        <v>#DIV/0!</v>
      </c>
      <c r="AH90" s="90"/>
      <c r="AI90" s="58" t="e">
        <f>AJ90/$H90</f>
        <v>#DIV/0!</v>
      </c>
      <c r="AJ90" s="90"/>
      <c r="AK90" s="58" t="e">
        <f>AL90/$H90</f>
        <v>#DIV/0!</v>
      </c>
      <c r="AL90" s="90"/>
      <c r="AM90" s="58" t="e">
        <f>AN90/$H90</f>
        <v>#DIV/0!</v>
      </c>
      <c r="AN90" s="90"/>
      <c r="AO90" s="58" t="e">
        <f>AP90/$H90</f>
        <v>#DIV/0!</v>
      </c>
      <c r="AP90" s="90"/>
      <c r="AQ90" s="50">
        <f>H90-J90-L90-N90-P90-R90-T90-V90-X90-Z90-AB90-AD90-AF90-AH90-AJ90-AL90-AN90-AP90</f>
        <v>0</v>
      </c>
    </row>
    <row r="91" spans="2:43" ht="13.15" customHeight="1" x14ac:dyDescent="0.3">
      <c r="B91" s="297" t="s">
        <v>146</v>
      </c>
      <c r="C91" s="298"/>
      <c r="D91" s="298"/>
      <c r="E91" s="298"/>
      <c r="F91" s="298"/>
      <c r="G91" s="338"/>
      <c r="H91" s="57">
        <f>Ppto_por_ENTIDAD!R$48</f>
        <v>0</v>
      </c>
      <c r="I91" s="58" t="e">
        <f>J91/$H91</f>
        <v>#DIV/0!</v>
      </c>
      <c r="J91" s="90"/>
      <c r="K91" s="58" t="e">
        <f>L91/$H91</f>
        <v>#DIV/0!</v>
      </c>
      <c r="L91" s="90"/>
      <c r="M91" s="58" t="e">
        <f>N91/$H91</f>
        <v>#DIV/0!</v>
      </c>
      <c r="N91" s="90"/>
      <c r="O91" s="58" t="e">
        <f>P91/$H91</f>
        <v>#DIV/0!</v>
      </c>
      <c r="P91" s="90"/>
      <c r="Q91" s="58" t="e">
        <f>R91/$H91</f>
        <v>#DIV/0!</v>
      </c>
      <c r="R91" s="90"/>
      <c r="S91" s="58" t="e">
        <f>T91/$H91</f>
        <v>#DIV/0!</v>
      </c>
      <c r="T91" s="90"/>
      <c r="U91" s="58" t="e">
        <f>V91/$H91</f>
        <v>#DIV/0!</v>
      </c>
      <c r="V91" s="90"/>
      <c r="W91" s="58" t="e">
        <f>X91/$H91</f>
        <v>#DIV/0!</v>
      </c>
      <c r="X91" s="90"/>
      <c r="Y91" s="58" t="e">
        <f>Z91/$H91</f>
        <v>#DIV/0!</v>
      </c>
      <c r="Z91" s="90"/>
      <c r="AA91" s="58" t="e">
        <f>AB91/$H91</f>
        <v>#DIV/0!</v>
      </c>
      <c r="AB91" s="90"/>
      <c r="AC91" s="58" t="e">
        <f>AD91/$H91</f>
        <v>#DIV/0!</v>
      </c>
      <c r="AD91" s="90"/>
      <c r="AE91" s="58" t="e">
        <f>AF91/$H91</f>
        <v>#DIV/0!</v>
      </c>
      <c r="AF91" s="90"/>
      <c r="AG91" s="58" t="e">
        <f>AH91/$H91</f>
        <v>#DIV/0!</v>
      </c>
      <c r="AH91" s="90"/>
      <c r="AI91" s="58" t="e">
        <f>AJ91/$H91</f>
        <v>#DIV/0!</v>
      </c>
      <c r="AJ91" s="90"/>
      <c r="AK91" s="58" t="e">
        <f>AL91/$H91</f>
        <v>#DIV/0!</v>
      </c>
      <c r="AL91" s="90"/>
      <c r="AM91" s="58" t="e">
        <f>AN91/$H91</f>
        <v>#DIV/0!</v>
      </c>
      <c r="AN91" s="90"/>
      <c r="AO91" s="58" t="e">
        <f>AP91/$H91</f>
        <v>#DIV/0!</v>
      </c>
      <c r="AP91" s="90"/>
      <c r="AQ91" s="50">
        <f>H91-J91-L91-N91-P91-R91-T91-V91-X91-Z91-AB91-AD91-AF91-AH91-AJ91-AL91-AN91-AP91</f>
        <v>0</v>
      </c>
    </row>
    <row r="92" spans="2:43" ht="13.9" customHeight="1" x14ac:dyDescent="0.3">
      <c r="B92" s="193" t="s">
        <v>198</v>
      </c>
      <c r="C92" s="194"/>
      <c r="D92" s="194"/>
      <c r="E92" s="194"/>
      <c r="F92" s="194"/>
      <c r="G92" s="168"/>
      <c r="H92" s="55">
        <f>H90+H91</f>
        <v>0</v>
      </c>
      <c r="I92" s="62" t="e">
        <f>J92/$H92</f>
        <v>#DIV/0!</v>
      </c>
      <c r="J92" s="51">
        <f>SUM(J90:J91)</f>
        <v>0</v>
      </c>
      <c r="K92" s="62" t="e">
        <f>L92/$H92</f>
        <v>#DIV/0!</v>
      </c>
      <c r="L92" s="51">
        <f>SUM(L90:L91)</f>
        <v>0</v>
      </c>
      <c r="M92" s="62" t="e">
        <f>N92/$H92</f>
        <v>#DIV/0!</v>
      </c>
      <c r="N92" s="51">
        <f>SUM(N90:N91)</f>
        <v>0</v>
      </c>
      <c r="O92" s="62" t="e">
        <f>P92/$H92</f>
        <v>#DIV/0!</v>
      </c>
      <c r="P92" s="51">
        <f>SUM(P90:P91)</f>
        <v>0</v>
      </c>
      <c r="Q92" s="62" t="e">
        <f>R92/$H92</f>
        <v>#DIV/0!</v>
      </c>
      <c r="R92" s="51">
        <f>SUM(R90:R91)</f>
        <v>0</v>
      </c>
      <c r="S92" s="62" t="e">
        <f>T92/$H92</f>
        <v>#DIV/0!</v>
      </c>
      <c r="T92" s="51">
        <f>SUM(T90:T91)</f>
        <v>0</v>
      </c>
      <c r="U92" s="62" t="e">
        <f>V92/$H92</f>
        <v>#DIV/0!</v>
      </c>
      <c r="V92" s="51">
        <f>SUM(V90:V91)</f>
        <v>0</v>
      </c>
      <c r="W92" s="62" t="e">
        <f>X92/$H92</f>
        <v>#DIV/0!</v>
      </c>
      <c r="X92" s="51">
        <f>SUM(X90:X91)</f>
        <v>0</v>
      </c>
      <c r="Y92" s="62" t="e">
        <f>Z92/$H92</f>
        <v>#DIV/0!</v>
      </c>
      <c r="Z92" s="51">
        <f>SUM(Z90:Z91)</f>
        <v>0</v>
      </c>
      <c r="AA92" s="62" t="e">
        <f>AB92/$H92</f>
        <v>#DIV/0!</v>
      </c>
      <c r="AB92" s="51">
        <f>SUM(AB90:AB91)</f>
        <v>0</v>
      </c>
      <c r="AC92" s="62" t="e">
        <f>AD92/$H92</f>
        <v>#DIV/0!</v>
      </c>
      <c r="AD92" s="51">
        <f>SUM(AD90:AD91)</f>
        <v>0</v>
      </c>
      <c r="AE92" s="62" t="e">
        <f>AF92/$H92</f>
        <v>#DIV/0!</v>
      </c>
      <c r="AF92" s="51">
        <f>SUM(AF90:AF91)</f>
        <v>0</v>
      </c>
      <c r="AG92" s="62" t="e">
        <f>AH92/$H92</f>
        <v>#DIV/0!</v>
      </c>
      <c r="AH92" s="51">
        <f>SUM(AH90:AH91)</f>
        <v>0</v>
      </c>
      <c r="AI92" s="62" t="e">
        <f>AJ92/$H92</f>
        <v>#DIV/0!</v>
      </c>
      <c r="AJ92" s="51">
        <f>SUM(AJ90:AJ91)</f>
        <v>0</v>
      </c>
      <c r="AK92" s="62" t="e">
        <f>AL92/$H92</f>
        <v>#DIV/0!</v>
      </c>
      <c r="AL92" s="51">
        <f>SUM(AL90:AL91)</f>
        <v>0</v>
      </c>
      <c r="AM92" s="62" t="e">
        <f>AN92/$H92</f>
        <v>#DIV/0!</v>
      </c>
      <c r="AN92" s="51">
        <f>SUM(AN90:AN91)</f>
        <v>0</v>
      </c>
      <c r="AO92" s="62" t="e">
        <f>AP92/$H92</f>
        <v>#DIV/0!</v>
      </c>
      <c r="AP92" s="51">
        <f>SUM(AP90:AP91)</f>
        <v>0</v>
      </c>
      <c r="AQ92" s="52">
        <f>H92-J92-L92-N92-P92-R92-T92-V92-X92-Z92-AB92-AD92-AF92-AH92-AJ92-AL92-AN92-AP92</f>
        <v>0</v>
      </c>
    </row>
    <row r="93" spans="2:43" ht="5.25" customHeight="1" x14ac:dyDescent="0.3">
      <c r="B93" s="41"/>
      <c r="C93" s="41"/>
      <c r="D93" s="41"/>
      <c r="E93" s="41"/>
      <c r="F93" s="41"/>
      <c r="G93" s="41"/>
      <c r="H93" s="22"/>
      <c r="I93" s="63"/>
      <c r="J93" s="63"/>
      <c r="K93" s="63"/>
      <c r="L93" s="63"/>
      <c r="M93" s="63"/>
      <c r="N93" s="63"/>
      <c r="O93" s="63"/>
      <c r="P93" s="63"/>
      <c r="Q93" s="63"/>
      <c r="R93" s="63"/>
      <c r="S93" s="63"/>
      <c r="T93" s="63"/>
      <c r="U93" s="63"/>
      <c r="V93" s="63"/>
      <c r="W93" s="63"/>
      <c r="X93" s="63"/>
      <c r="Y93" s="63"/>
      <c r="Z93" s="63"/>
      <c r="AA93" s="63"/>
      <c r="AB93" s="63"/>
      <c r="AC93" s="63"/>
      <c r="AD93" s="63"/>
      <c r="AE93" s="63"/>
      <c r="AF93" s="63"/>
      <c r="AG93" s="63"/>
      <c r="AH93" s="63"/>
      <c r="AI93" s="63"/>
      <c r="AJ93" s="63"/>
      <c r="AK93" s="63"/>
      <c r="AL93" s="63"/>
      <c r="AM93" s="63"/>
      <c r="AN93" s="63"/>
      <c r="AO93" s="63"/>
      <c r="AP93" s="63"/>
      <c r="AQ93" s="64"/>
    </row>
    <row r="94" spans="2:43" ht="13.9" customHeight="1" x14ac:dyDescent="0.3">
      <c r="B94" s="193" t="s">
        <v>197</v>
      </c>
      <c r="C94" s="194"/>
      <c r="D94" s="194"/>
      <c r="E94" s="194"/>
      <c r="F94" s="194"/>
      <c r="G94" s="168"/>
      <c r="H94" s="55">
        <f>Ppto_por_ENTIDAD!R$63</f>
        <v>0</v>
      </c>
      <c r="I94" s="62" t="e">
        <f>J94/$H94</f>
        <v>#DIV/0!</v>
      </c>
      <c r="J94" s="91"/>
      <c r="K94" s="62" t="e">
        <f>L94/$H94</f>
        <v>#DIV/0!</v>
      </c>
      <c r="L94" s="91"/>
      <c r="M94" s="62" t="e">
        <f>N94/$H94</f>
        <v>#DIV/0!</v>
      </c>
      <c r="N94" s="91"/>
      <c r="O94" s="62" t="e">
        <f>P94/$H94</f>
        <v>#DIV/0!</v>
      </c>
      <c r="P94" s="91"/>
      <c r="Q94" s="62" t="e">
        <f>R94/$H94</f>
        <v>#DIV/0!</v>
      </c>
      <c r="R94" s="91"/>
      <c r="S94" s="62" t="e">
        <f>T94/$H94</f>
        <v>#DIV/0!</v>
      </c>
      <c r="T94" s="91"/>
      <c r="U94" s="62" t="e">
        <f>V94/$H94</f>
        <v>#DIV/0!</v>
      </c>
      <c r="V94" s="91"/>
      <c r="W94" s="62" t="e">
        <f>X94/$H94</f>
        <v>#DIV/0!</v>
      </c>
      <c r="X94" s="91"/>
      <c r="Y94" s="62" t="e">
        <f>Z94/$H94</f>
        <v>#DIV/0!</v>
      </c>
      <c r="Z94" s="91"/>
      <c r="AA94" s="62" t="e">
        <f>AB94/$H94</f>
        <v>#DIV/0!</v>
      </c>
      <c r="AB94" s="91"/>
      <c r="AC94" s="62" t="e">
        <f>AD94/$H94</f>
        <v>#DIV/0!</v>
      </c>
      <c r="AD94" s="91"/>
      <c r="AE94" s="62" t="e">
        <f>AF94/$H94</f>
        <v>#DIV/0!</v>
      </c>
      <c r="AF94" s="91"/>
      <c r="AG94" s="62" t="e">
        <f>AH94/$H94</f>
        <v>#DIV/0!</v>
      </c>
      <c r="AH94" s="91"/>
      <c r="AI94" s="62" t="e">
        <f>AJ94/$H94</f>
        <v>#DIV/0!</v>
      </c>
      <c r="AJ94" s="91"/>
      <c r="AK94" s="62" t="e">
        <f>AL94/$H94</f>
        <v>#DIV/0!</v>
      </c>
      <c r="AL94" s="91"/>
      <c r="AM94" s="62" t="e">
        <f>AN94/$H94</f>
        <v>#DIV/0!</v>
      </c>
      <c r="AN94" s="91"/>
      <c r="AO94" s="62" t="e">
        <f>AP94/$H94</f>
        <v>#DIV/0!</v>
      </c>
      <c r="AP94" s="91"/>
      <c r="AQ94" s="52">
        <f>H94-J94-L94-N94-P94-R94-T94-V94-X94-Z94-AB94-AD94-AF94-AH94-AJ94-AL94-AN94-AP94</f>
        <v>0</v>
      </c>
    </row>
    <row r="95" spans="2:43" ht="5.25" customHeight="1" x14ac:dyDescent="0.3">
      <c r="B95" s="41"/>
      <c r="C95" s="41"/>
      <c r="D95" s="41"/>
      <c r="E95" s="41"/>
      <c r="F95" s="41"/>
      <c r="G95" s="41"/>
      <c r="H95" s="22"/>
      <c r="AQ95" s="56"/>
    </row>
    <row r="96" spans="2:43" ht="12.75" customHeight="1" x14ac:dyDescent="0.3">
      <c r="B96" s="193" t="s">
        <v>199</v>
      </c>
      <c r="C96" s="194"/>
      <c r="D96" s="194"/>
      <c r="E96" s="194"/>
      <c r="F96" s="194"/>
      <c r="G96" s="168"/>
      <c r="H96" s="55">
        <f>Ppto_por_ENTIDAD!R$76</f>
        <v>0</v>
      </c>
      <c r="I96" s="62" t="e">
        <f>J96/$H96</f>
        <v>#DIV/0!</v>
      </c>
      <c r="J96" s="91"/>
      <c r="K96" s="62" t="e">
        <f>L96/$H96</f>
        <v>#DIV/0!</v>
      </c>
      <c r="L96" s="91"/>
      <c r="M96" s="62" t="e">
        <f>N96/$H96</f>
        <v>#DIV/0!</v>
      </c>
      <c r="N96" s="91"/>
      <c r="O96" s="62" t="e">
        <f>P96/$H96</f>
        <v>#DIV/0!</v>
      </c>
      <c r="P96" s="91"/>
      <c r="Q96" s="62" t="e">
        <f>R96/$H96</f>
        <v>#DIV/0!</v>
      </c>
      <c r="R96" s="91"/>
      <c r="S96" s="62" t="e">
        <f>T96/$H96</f>
        <v>#DIV/0!</v>
      </c>
      <c r="T96" s="91"/>
      <c r="U96" s="62" t="e">
        <f>V96/$H96</f>
        <v>#DIV/0!</v>
      </c>
      <c r="V96" s="91"/>
      <c r="W96" s="62" t="e">
        <f>X96/$H96</f>
        <v>#DIV/0!</v>
      </c>
      <c r="X96" s="91"/>
      <c r="Y96" s="62" t="e">
        <f>Z96/$H96</f>
        <v>#DIV/0!</v>
      </c>
      <c r="Z96" s="91"/>
      <c r="AA96" s="62" t="e">
        <f>AB96/$H96</f>
        <v>#DIV/0!</v>
      </c>
      <c r="AB96" s="91"/>
      <c r="AC96" s="62" t="e">
        <f>AD96/$H96</f>
        <v>#DIV/0!</v>
      </c>
      <c r="AD96" s="91"/>
      <c r="AE96" s="62" t="e">
        <f>AF96/$H96</f>
        <v>#DIV/0!</v>
      </c>
      <c r="AF96" s="91"/>
      <c r="AG96" s="62" t="e">
        <f>AH96/$H96</f>
        <v>#DIV/0!</v>
      </c>
      <c r="AH96" s="91"/>
      <c r="AI96" s="62" t="e">
        <f>AJ96/$H96</f>
        <v>#DIV/0!</v>
      </c>
      <c r="AJ96" s="91"/>
      <c r="AK96" s="62" t="e">
        <f>AL96/$H96</f>
        <v>#DIV/0!</v>
      </c>
      <c r="AL96" s="91"/>
      <c r="AM96" s="62" t="e">
        <f>AN96/$H96</f>
        <v>#DIV/0!</v>
      </c>
      <c r="AN96" s="91"/>
      <c r="AO96" s="62" t="e">
        <f>AP96/$H96</f>
        <v>#DIV/0!</v>
      </c>
      <c r="AP96" s="91"/>
      <c r="AQ96" s="52">
        <f>H96-J96-L96-N96-P96-R96-T96-V96-X96-Z96-AB96-AD96-AF96-AH96-AJ96-AL96-AN96-AP96</f>
        <v>0</v>
      </c>
    </row>
    <row r="97" spans="2:43" ht="5.25" customHeight="1" x14ac:dyDescent="0.3">
      <c r="B97" s="41"/>
      <c r="C97" s="41"/>
      <c r="D97" s="41"/>
      <c r="E97" s="41"/>
      <c r="F97" s="41"/>
      <c r="G97" s="41"/>
      <c r="H97" s="22"/>
      <c r="AQ97" s="56"/>
    </row>
    <row r="98" spans="2:43" s="87" customFormat="1" ht="12.75" customHeight="1" x14ac:dyDescent="0.25">
      <c r="B98" s="193" t="s">
        <v>200</v>
      </c>
      <c r="C98" s="194"/>
      <c r="D98" s="194"/>
      <c r="E98" s="194"/>
      <c r="F98" s="194"/>
      <c r="G98" s="194"/>
      <c r="H98" s="55">
        <f>H92+H94+H96</f>
        <v>0</v>
      </c>
      <c r="I98" s="62" t="e">
        <f>J98/$H98</f>
        <v>#DIV/0!</v>
      </c>
      <c r="J98" s="55">
        <f>J92+J94+J96</f>
        <v>0</v>
      </c>
      <c r="K98" s="62" t="e">
        <f>L98/$H98</f>
        <v>#DIV/0!</v>
      </c>
      <c r="L98" s="55">
        <f>L92+L94+L96</f>
        <v>0</v>
      </c>
      <c r="M98" s="62" t="e">
        <f>N98/$H98</f>
        <v>#DIV/0!</v>
      </c>
      <c r="N98" s="55">
        <f>N92+N94+N96</f>
        <v>0</v>
      </c>
      <c r="O98" s="62" t="e">
        <f>P98/$H98</f>
        <v>#DIV/0!</v>
      </c>
      <c r="P98" s="55">
        <f>P92+P94+P96</f>
        <v>0</v>
      </c>
      <c r="Q98" s="62" t="e">
        <f>R98/$H98</f>
        <v>#DIV/0!</v>
      </c>
      <c r="R98" s="55">
        <f>R92+R94+R96</f>
        <v>0</v>
      </c>
      <c r="S98" s="62" t="e">
        <f>T98/$H98</f>
        <v>#DIV/0!</v>
      </c>
      <c r="T98" s="55">
        <f>T92+T94+T96</f>
        <v>0</v>
      </c>
      <c r="U98" s="62" t="e">
        <f>V98/$H98</f>
        <v>#DIV/0!</v>
      </c>
      <c r="V98" s="55">
        <f>V92+V94+V96</f>
        <v>0</v>
      </c>
      <c r="W98" s="62" t="e">
        <f>X98/$H98</f>
        <v>#DIV/0!</v>
      </c>
      <c r="X98" s="55">
        <f>X92+X94+X96</f>
        <v>0</v>
      </c>
      <c r="Y98" s="62" t="e">
        <f>Z98/$H98</f>
        <v>#DIV/0!</v>
      </c>
      <c r="Z98" s="55">
        <f>Z92+Z94+Z96</f>
        <v>0</v>
      </c>
      <c r="AA98" s="62" t="e">
        <f>AB98/$H98</f>
        <v>#DIV/0!</v>
      </c>
      <c r="AB98" s="55">
        <f>AB92+AB94+AB96</f>
        <v>0</v>
      </c>
      <c r="AC98" s="62" t="e">
        <f>AD98/$H98</f>
        <v>#DIV/0!</v>
      </c>
      <c r="AD98" s="55">
        <f>AD92+AD94+AD96</f>
        <v>0</v>
      </c>
      <c r="AE98" s="62" t="e">
        <f>AF98/$H98</f>
        <v>#DIV/0!</v>
      </c>
      <c r="AF98" s="55">
        <f>AF92+AF94+AF96</f>
        <v>0</v>
      </c>
      <c r="AG98" s="62" t="e">
        <f>AH98/$H98</f>
        <v>#DIV/0!</v>
      </c>
      <c r="AH98" s="55">
        <f>AH92+AH94+AH96</f>
        <v>0</v>
      </c>
      <c r="AI98" s="62" t="e">
        <f>AJ98/$H98</f>
        <v>#DIV/0!</v>
      </c>
      <c r="AJ98" s="55">
        <f>AJ92+AJ94+AJ96</f>
        <v>0</v>
      </c>
      <c r="AK98" s="62" t="e">
        <f>AL98/$H98</f>
        <v>#DIV/0!</v>
      </c>
      <c r="AL98" s="55">
        <f>AL92+AL94+AL96</f>
        <v>0</v>
      </c>
      <c r="AM98" s="62" t="e">
        <f>AN98/$H98</f>
        <v>#DIV/0!</v>
      </c>
      <c r="AN98" s="55">
        <f>AN92+AN94+AN96</f>
        <v>0</v>
      </c>
      <c r="AO98" s="62" t="e">
        <f>AP98/$H98</f>
        <v>#DIV/0!</v>
      </c>
      <c r="AP98" s="55">
        <f>AP92+AP94+AP96</f>
        <v>0</v>
      </c>
      <c r="AQ98" s="52">
        <f>H98-J98-L98-N98-P98-R98-T98-V98-X98-Z98-AB98-AD98-AF98-AH98-AJ98-AL98-AN98-AP98</f>
        <v>0</v>
      </c>
    </row>
    <row r="99" spans="2:43" ht="6.75" customHeight="1" x14ac:dyDescent="0.3"/>
    <row r="100" spans="2:43" x14ac:dyDescent="0.3">
      <c r="B100" s="268" t="s">
        <v>264</v>
      </c>
      <c r="C100" s="269"/>
      <c r="D100" s="269"/>
      <c r="E100" s="269"/>
      <c r="F100" s="269"/>
      <c r="G100" s="269"/>
      <c r="H100" s="158" t="s">
        <v>265</v>
      </c>
      <c r="I100" s="67">
        <v>0.3</v>
      </c>
      <c r="J100" s="66">
        <f>J92*I100</f>
        <v>0</v>
      </c>
      <c r="K100" s="67">
        <v>0.3</v>
      </c>
      <c r="L100" s="66">
        <f>L92*K100</f>
        <v>0</v>
      </c>
      <c r="M100" s="67">
        <v>0.3</v>
      </c>
      <c r="N100" s="66">
        <f>N92*M100</f>
        <v>0</v>
      </c>
      <c r="O100" s="67">
        <v>0.3</v>
      </c>
      <c r="P100" s="66">
        <f>P92*O100</f>
        <v>0</v>
      </c>
      <c r="Q100" s="67">
        <v>0.3</v>
      </c>
      <c r="R100" s="66">
        <f>R92*Q100</f>
        <v>0</v>
      </c>
      <c r="S100" s="67">
        <v>0.3</v>
      </c>
      <c r="T100" s="66">
        <f>T92*S100</f>
        <v>0</v>
      </c>
      <c r="U100" s="67">
        <v>0.3</v>
      </c>
      <c r="V100" s="66">
        <f>V92*U100</f>
        <v>0</v>
      </c>
      <c r="W100" s="67">
        <v>0.3</v>
      </c>
      <c r="X100" s="66">
        <f>X92*W100</f>
        <v>0</v>
      </c>
      <c r="Y100" s="67">
        <v>0.3</v>
      </c>
      <c r="Z100" s="66">
        <f>Z92*Y100</f>
        <v>0</v>
      </c>
      <c r="AA100" s="67">
        <v>0.3</v>
      </c>
      <c r="AB100" s="66">
        <f>AB92*AA100</f>
        <v>0</v>
      </c>
      <c r="AC100" s="67">
        <v>0.3</v>
      </c>
      <c r="AD100" s="66">
        <f>AD92*AC100</f>
        <v>0</v>
      </c>
      <c r="AE100" s="67">
        <v>0.3</v>
      </c>
      <c r="AF100" s="66">
        <f>AF92*AE100</f>
        <v>0</v>
      </c>
      <c r="AG100" s="67">
        <v>0.3</v>
      </c>
      <c r="AH100" s="66">
        <f>AH92*AG100</f>
        <v>0</v>
      </c>
      <c r="AI100" s="67">
        <v>0.3</v>
      </c>
      <c r="AJ100" s="66">
        <f>AJ92*AI100</f>
        <v>0</v>
      </c>
      <c r="AK100" s="67">
        <v>0.3</v>
      </c>
      <c r="AL100" s="66">
        <f>AL92*AK100</f>
        <v>0</v>
      </c>
      <c r="AM100" s="67">
        <v>0.3</v>
      </c>
      <c r="AN100" s="66">
        <f>AN92*AM100</f>
        <v>0</v>
      </c>
      <c r="AO100" s="67">
        <v>0.3</v>
      </c>
      <c r="AP100" s="66">
        <f>AP92*AO100</f>
        <v>0</v>
      </c>
      <c r="AQ100" s="52"/>
    </row>
    <row r="101" spans="2:43" ht="6.75" customHeight="1" x14ac:dyDescent="0.3"/>
    <row r="102" spans="2:43" x14ac:dyDescent="0.3">
      <c r="B102" s="268" t="s">
        <v>350</v>
      </c>
      <c r="C102" s="269"/>
      <c r="D102" s="269"/>
      <c r="E102" s="269"/>
      <c r="F102" s="269"/>
      <c r="G102" s="269"/>
      <c r="H102" s="66">
        <f>J102+L102+N102+P102+R102+T102+V102+X102+Z102+AB102+AD102+AF102+AH102+AJ102+AL102+AN102+AP102</f>
        <v>0</v>
      </c>
      <c r="I102" s="67">
        <v>0.4</v>
      </c>
      <c r="J102" s="66">
        <f>(J92+J100)*I102</f>
        <v>0</v>
      </c>
      <c r="K102" s="67">
        <v>0.4</v>
      </c>
      <c r="L102" s="66">
        <f>(L92+L100)*K102</f>
        <v>0</v>
      </c>
      <c r="M102" s="67">
        <v>0.4</v>
      </c>
      <c r="N102" s="66">
        <f>(N92+N100)*M102</f>
        <v>0</v>
      </c>
      <c r="O102" s="67">
        <v>0.4</v>
      </c>
      <c r="P102" s="66">
        <f>(P92+P100)*O102</f>
        <v>0</v>
      </c>
      <c r="Q102" s="67">
        <v>0.4</v>
      </c>
      <c r="R102" s="66">
        <f>(R92+R100)*Q102</f>
        <v>0</v>
      </c>
      <c r="S102" s="67">
        <v>0.6</v>
      </c>
      <c r="T102" s="66">
        <f>(T92+T100)*S102</f>
        <v>0</v>
      </c>
      <c r="U102" s="67">
        <v>0.6</v>
      </c>
      <c r="V102" s="66">
        <f>(V92+V100)*U102</f>
        <v>0</v>
      </c>
      <c r="W102" s="67">
        <v>0.6</v>
      </c>
      <c r="X102" s="66">
        <f>(X92+X100)*W102</f>
        <v>0</v>
      </c>
      <c r="Y102" s="67">
        <v>0.6</v>
      </c>
      <c r="Z102" s="66">
        <f>(Z92+Z100)*Y102</f>
        <v>0</v>
      </c>
      <c r="AA102" s="67">
        <v>0.6</v>
      </c>
      <c r="AB102" s="66">
        <f>(AB92+AB100)*AA102</f>
        <v>0</v>
      </c>
      <c r="AC102" s="67">
        <v>0.6</v>
      </c>
      <c r="AD102" s="66">
        <f>(AD92+AD100)*AC102</f>
        <v>0</v>
      </c>
      <c r="AE102" s="67">
        <v>0.6</v>
      </c>
      <c r="AF102" s="66">
        <f>(AF92+AF100)*AE102</f>
        <v>0</v>
      </c>
      <c r="AG102" s="67">
        <v>0.6</v>
      </c>
      <c r="AH102" s="66">
        <f>(AH92+AH100)*AG102</f>
        <v>0</v>
      </c>
      <c r="AI102" s="67">
        <v>0.85</v>
      </c>
      <c r="AJ102" s="66">
        <f>(AJ92+AJ100)*AI102</f>
        <v>0</v>
      </c>
      <c r="AK102" s="67">
        <v>0.85</v>
      </c>
      <c r="AL102" s="66">
        <f>(AL92+AL100)*AK102</f>
        <v>0</v>
      </c>
      <c r="AM102" s="67">
        <v>0.85</v>
      </c>
      <c r="AN102" s="66">
        <f>(AN92+AN100)*AM102</f>
        <v>0</v>
      </c>
      <c r="AO102" s="67">
        <v>0.85</v>
      </c>
      <c r="AP102" s="66">
        <f>(AP92+AP100)*AO102</f>
        <v>0</v>
      </c>
      <c r="AQ102" s="52">
        <f>H102-J102-L102-N102-P102-R102-T102-V102-X102-Z102-AB102-AD102-AF102-AH102-AJ102-AL102-AN102-AP102</f>
        <v>0</v>
      </c>
    </row>
    <row r="103" spans="2:43" ht="7.5" customHeight="1" x14ac:dyDescent="0.3">
      <c r="B103" s="17"/>
      <c r="C103" s="17"/>
      <c r="D103" s="17"/>
      <c r="E103" s="17"/>
      <c r="F103" s="17"/>
      <c r="G103" s="17"/>
      <c r="H103" s="18"/>
    </row>
    <row r="104" spans="2:43" x14ac:dyDescent="0.3">
      <c r="B104" s="268" t="s">
        <v>351</v>
      </c>
      <c r="C104" s="269"/>
      <c r="D104" s="269"/>
      <c r="E104" s="269"/>
      <c r="F104" s="269"/>
      <c r="G104" s="269"/>
      <c r="H104" s="66">
        <f>J104+L104+N104+P104+R104+T104+V104+X104+Z104+AB104+AD104+AF104+AH104+AJ104+AL104+AN104+AP104</f>
        <v>0</v>
      </c>
      <c r="I104" s="67">
        <v>0.6</v>
      </c>
      <c r="J104" s="66">
        <f>J98-J102</f>
        <v>0</v>
      </c>
      <c r="K104" s="67">
        <v>0.6</v>
      </c>
      <c r="L104" s="66">
        <f>L98-L102</f>
        <v>0</v>
      </c>
      <c r="M104" s="67">
        <v>0.6</v>
      </c>
      <c r="N104" s="66">
        <f>N98-N102</f>
        <v>0</v>
      </c>
      <c r="O104" s="67">
        <v>0.6</v>
      </c>
      <c r="P104" s="66">
        <f>P98-P102</f>
        <v>0</v>
      </c>
      <c r="Q104" s="67">
        <v>0.6</v>
      </c>
      <c r="R104" s="66">
        <f>R98-R102</f>
        <v>0</v>
      </c>
      <c r="S104" s="67">
        <v>0.4</v>
      </c>
      <c r="T104" s="66">
        <f>T98-T102</f>
        <v>0</v>
      </c>
      <c r="U104" s="67">
        <v>0.4</v>
      </c>
      <c r="V104" s="66">
        <f>V98-V102</f>
        <v>0</v>
      </c>
      <c r="W104" s="67">
        <v>0.4</v>
      </c>
      <c r="X104" s="66">
        <f>X98-X102</f>
        <v>0</v>
      </c>
      <c r="Y104" s="67">
        <v>0.4</v>
      </c>
      <c r="Z104" s="66">
        <f>Z98-Z102</f>
        <v>0</v>
      </c>
      <c r="AA104" s="67">
        <v>0.4</v>
      </c>
      <c r="AB104" s="66">
        <f>AB98-AB102</f>
        <v>0</v>
      </c>
      <c r="AC104" s="67">
        <v>0.4</v>
      </c>
      <c r="AD104" s="66">
        <f>AD98-AD102</f>
        <v>0</v>
      </c>
      <c r="AE104" s="67">
        <v>0.4</v>
      </c>
      <c r="AF104" s="66">
        <f>AF98-AF102</f>
        <v>0</v>
      </c>
      <c r="AG104" s="67">
        <v>0.4</v>
      </c>
      <c r="AH104" s="66">
        <f>AH98-AH102</f>
        <v>0</v>
      </c>
      <c r="AI104" s="67">
        <v>0.15</v>
      </c>
      <c r="AJ104" s="66">
        <f>AJ98-AJ102</f>
        <v>0</v>
      </c>
      <c r="AK104" s="67">
        <v>0.15</v>
      </c>
      <c r="AL104" s="66">
        <f>AL98-AL102</f>
        <v>0</v>
      </c>
      <c r="AM104" s="67">
        <v>0.15</v>
      </c>
      <c r="AN104" s="66">
        <f>AN98-AN102</f>
        <v>0</v>
      </c>
      <c r="AO104" s="67">
        <v>0.15</v>
      </c>
      <c r="AP104" s="66">
        <f>AP98-AP102</f>
        <v>0</v>
      </c>
      <c r="AQ104" s="52">
        <f>H104-J104-L104-N104-P104-R104-T104-V104-X104-Z104-AB104-AD104-AF104-AH104-AJ104-AL104-AN104-AP104</f>
        <v>0</v>
      </c>
    </row>
    <row r="106" spans="2:43" ht="25.5" customHeight="1" x14ac:dyDescent="0.3">
      <c r="B106" s="171" t="str">
        <f>Ppto_por_ENTIDAD!S10</f>
        <v>Entidad colaboradora 5</v>
      </c>
      <c r="C106" s="172"/>
      <c r="D106" s="172"/>
      <c r="E106" s="172"/>
      <c r="F106" s="172"/>
      <c r="G106" s="172"/>
      <c r="H106" s="49" t="s">
        <v>151</v>
      </c>
      <c r="I106" s="49" t="s">
        <v>152</v>
      </c>
      <c r="J106" s="49" t="s">
        <v>168</v>
      </c>
      <c r="K106" s="49" t="s">
        <v>152</v>
      </c>
      <c r="L106" s="49" t="s">
        <v>169</v>
      </c>
      <c r="M106" s="49" t="s">
        <v>152</v>
      </c>
      <c r="N106" s="49" t="s">
        <v>168</v>
      </c>
      <c r="O106" s="49" t="s">
        <v>152</v>
      </c>
      <c r="P106" s="49" t="s">
        <v>168</v>
      </c>
      <c r="Q106" s="49" t="s">
        <v>152</v>
      </c>
      <c r="R106" s="49" t="s">
        <v>168</v>
      </c>
      <c r="S106" s="49" t="s">
        <v>152</v>
      </c>
      <c r="T106" s="49" t="s">
        <v>168</v>
      </c>
      <c r="U106" s="49" t="s">
        <v>152</v>
      </c>
      <c r="V106" s="49" t="s">
        <v>168</v>
      </c>
      <c r="W106" s="49" t="s">
        <v>152</v>
      </c>
      <c r="X106" s="49" t="s">
        <v>168</v>
      </c>
      <c r="Y106" s="49" t="s">
        <v>152</v>
      </c>
      <c r="Z106" s="49" t="s">
        <v>168</v>
      </c>
      <c r="AA106" s="49" t="s">
        <v>152</v>
      </c>
      <c r="AB106" s="49" t="s">
        <v>168</v>
      </c>
      <c r="AC106" s="49" t="s">
        <v>152</v>
      </c>
      <c r="AD106" s="49" t="s">
        <v>168</v>
      </c>
      <c r="AE106" s="49" t="s">
        <v>152</v>
      </c>
      <c r="AF106" s="49" t="s">
        <v>168</v>
      </c>
      <c r="AG106" s="49" t="s">
        <v>152</v>
      </c>
      <c r="AH106" s="49" t="s">
        <v>168</v>
      </c>
      <c r="AI106" s="49" t="s">
        <v>152</v>
      </c>
      <c r="AJ106" s="49" t="s">
        <v>168</v>
      </c>
      <c r="AK106" s="49" t="s">
        <v>152</v>
      </c>
      <c r="AL106" s="49" t="s">
        <v>168</v>
      </c>
      <c r="AM106" s="49" t="s">
        <v>152</v>
      </c>
      <c r="AN106" s="49" t="s">
        <v>168</v>
      </c>
      <c r="AO106" s="49" t="s">
        <v>152</v>
      </c>
      <c r="AP106" s="49" t="s">
        <v>168</v>
      </c>
      <c r="AQ106" s="81"/>
    </row>
    <row r="107" spans="2:43" ht="13.15" customHeight="1" x14ac:dyDescent="0.3">
      <c r="B107" s="297" t="s">
        <v>89</v>
      </c>
      <c r="C107" s="298"/>
      <c r="D107" s="298"/>
      <c r="E107" s="298"/>
      <c r="F107" s="298"/>
      <c r="G107" s="338"/>
      <c r="H107" s="57">
        <f>Ppto_por_ENTIDAD!T$47</f>
        <v>0</v>
      </c>
      <c r="I107" s="58" t="e">
        <f>J107/$H107</f>
        <v>#DIV/0!</v>
      </c>
      <c r="J107" s="90"/>
      <c r="K107" s="58" t="e">
        <f>L107/$H107</f>
        <v>#DIV/0!</v>
      </c>
      <c r="L107" s="90"/>
      <c r="M107" s="58" t="e">
        <f>N107/$H107</f>
        <v>#DIV/0!</v>
      </c>
      <c r="N107" s="90"/>
      <c r="O107" s="58" t="e">
        <f>P107/$H107</f>
        <v>#DIV/0!</v>
      </c>
      <c r="P107" s="90"/>
      <c r="Q107" s="58" t="e">
        <f>R107/$H107</f>
        <v>#DIV/0!</v>
      </c>
      <c r="R107" s="90"/>
      <c r="S107" s="58" t="e">
        <f>T107/$H107</f>
        <v>#DIV/0!</v>
      </c>
      <c r="T107" s="90"/>
      <c r="U107" s="58" t="e">
        <f>V107/$H107</f>
        <v>#DIV/0!</v>
      </c>
      <c r="V107" s="90"/>
      <c r="W107" s="58" t="e">
        <f>X107/$H107</f>
        <v>#DIV/0!</v>
      </c>
      <c r="X107" s="90"/>
      <c r="Y107" s="58" t="e">
        <f>Z107/$H107</f>
        <v>#DIV/0!</v>
      </c>
      <c r="Z107" s="90"/>
      <c r="AA107" s="58" t="e">
        <f>AB107/$H107</f>
        <v>#DIV/0!</v>
      </c>
      <c r="AB107" s="90"/>
      <c r="AC107" s="58" t="e">
        <f>AD107/$H107</f>
        <v>#DIV/0!</v>
      </c>
      <c r="AD107" s="90"/>
      <c r="AE107" s="58" t="e">
        <f>AF107/$H107</f>
        <v>#DIV/0!</v>
      </c>
      <c r="AF107" s="90"/>
      <c r="AG107" s="58" t="e">
        <f>AH107/$H107</f>
        <v>#DIV/0!</v>
      </c>
      <c r="AH107" s="90"/>
      <c r="AI107" s="58" t="e">
        <f>AJ107/$H107</f>
        <v>#DIV/0!</v>
      </c>
      <c r="AJ107" s="90"/>
      <c r="AK107" s="58" t="e">
        <f>AL107/$H107</f>
        <v>#DIV/0!</v>
      </c>
      <c r="AL107" s="90"/>
      <c r="AM107" s="58" t="e">
        <f>AN107/$H107</f>
        <v>#DIV/0!</v>
      </c>
      <c r="AN107" s="90"/>
      <c r="AO107" s="58" t="e">
        <f>AP107/$H107</f>
        <v>#DIV/0!</v>
      </c>
      <c r="AP107" s="90"/>
      <c r="AQ107" s="50">
        <f>H107-J107-L107-N107-P107-R107-T107-V107-X107-Z107-AB107-AD107-AF107-AH107-AJ107-AL107-AN107-AP107</f>
        <v>0</v>
      </c>
    </row>
    <row r="108" spans="2:43" ht="13.15" customHeight="1" x14ac:dyDescent="0.3">
      <c r="B108" s="297" t="s">
        <v>146</v>
      </c>
      <c r="C108" s="298"/>
      <c r="D108" s="298"/>
      <c r="E108" s="298"/>
      <c r="F108" s="298"/>
      <c r="G108" s="338"/>
      <c r="H108" s="57">
        <f>Ppto_por_ENTIDAD!T$48</f>
        <v>0</v>
      </c>
      <c r="I108" s="58" t="e">
        <f>J108/$H108</f>
        <v>#DIV/0!</v>
      </c>
      <c r="J108" s="90"/>
      <c r="K108" s="58" t="e">
        <f>L108/$H108</f>
        <v>#DIV/0!</v>
      </c>
      <c r="L108" s="90"/>
      <c r="M108" s="58" t="e">
        <f>N108/$H108</f>
        <v>#DIV/0!</v>
      </c>
      <c r="N108" s="90"/>
      <c r="O108" s="58" t="e">
        <f>P108/$H108</f>
        <v>#DIV/0!</v>
      </c>
      <c r="P108" s="90"/>
      <c r="Q108" s="58" t="e">
        <f>R108/$H108</f>
        <v>#DIV/0!</v>
      </c>
      <c r="R108" s="90"/>
      <c r="S108" s="58" t="e">
        <f>T108/$H108</f>
        <v>#DIV/0!</v>
      </c>
      <c r="T108" s="90"/>
      <c r="U108" s="58" t="e">
        <f>V108/$H108</f>
        <v>#DIV/0!</v>
      </c>
      <c r="V108" s="90"/>
      <c r="W108" s="58" t="e">
        <f>X108/$H108</f>
        <v>#DIV/0!</v>
      </c>
      <c r="X108" s="90"/>
      <c r="Y108" s="58" t="e">
        <f>Z108/$H108</f>
        <v>#DIV/0!</v>
      </c>
      <c r="Z108" s="90"/>
      <c r="AA108" s="58" t="e">
        <f>AB108/$H108</f>
        <v>#DIV/0!</v>
      </c>
      <c r="AB108" s="90"/>
      <c r="AC108" s="58" t="e">
        <f>AD108/$H108</f>
        <v>#DIV/0!</v>
      </c>
      <c r="AD108" s="90"/>
      <c r="AE108" s="58" t="e">
        <f>AF108/$H108</f>
        <v>#DIV/0!</v>
      </c>
      <c r="AF108" s="90"/>
      <c r="AG108" s="58" t="e">
        <f>AH108/$H108</f>
        <v>#DIV/0!</v>
      </c>
      <c r="AH108" s="90"/>
      <c r="AI108" s="58" t="e">
        <f>AJ108/$H108</f>
        <v>#DIV/0!</v>
      </c>
      <c r="AJ108" s="90"/>
      <c r="AK108" s="58" t="e">
        <f>AL108/$H108</f>
        <v>#DIV/0!</v>
      </c>
      <c r="AL108" s="90"/>
      <c r="AM108" s="58" t="e">
        <f>AN108/$H108</f>
        <v>#DIV/0!</v>
      </c>
      <c r="AN108" s="90"/>
      <c r="AO108" s="58" t="e">
        <f>AP108/$H108</f>
        <v>#DIV/0!</v>
      </c>
      <c r="AP108" s="90"/>
      <c r="AQ108" s="50">
        <f>H108-J108-L108-N108-P108-R108-T108-V108-X108-Z108-AB108-AD108-AF108-AH108-AJ108-AL108-AN108-AP108</f>
        <v>0</v>
      </c>
    </row>
    <row r="109" spans="2:43" ht="13.9" customHeight="1" x14ac:dyDescent="0.3">
      <c r="B109" s="193" t="s">
        <v>198</v>
      </c>
      <c r="C109" s="194"/>
      <c r="D109" s="194"/>
      <c r="E109" s="194"/>
      <c r="F109" s="194"/>
      <c r="G109" s="168"/>
      <c r="H109" s="55">
        <f>H107+H108</f>
        <v>0</v>
      </c>
      <c r="I109" s="62" t="e">
        <f>J109/$H109</f>
        <v>#DIV/0!</v>
      </c>
      <c r="J109" s="51">
        <f>SUM(J107:J108)</f>
        <v>0</v>
      </c>
      <c r="K109" s="62" t="e">
        <f>L109/$H109</f>
        <v>#DIV/0!</v>
      </c>
      <c r="L109" s="51">
        <f>SUM(L107:L108)</f>
        <v>0</v>
      </c>
      <c r="M109" s="62" t="e">
        <f>N109/$H109</f>
        <v>#DIV/0!</v>
      </c>
      <c r="N109" s="51">
        <f>SUM(N107:N108)</f>
        <v>0</v>
      </c>
      <c r="O109" s="62" t="e">
        <f>P109/$H109</f>
        <v>#DIV/0!</v>
      </c>
      <c r="P109" s="51">
        <f>SUM(P107:P108)</f>
        <v>0</v>
      </c>
      <c r="Q109" s="62" t="e">
        <f>R109/$H109</f>
        <v>#DIV/0!</v>
      </c>
      <c r="R109" s="51">
        <f>SUM(R107:R108)</f>
        <v>0</v>
      </c>
      <c r="S109" s="62" t="e">
        <f>T109/$H109</f>
        <v>#DIV/0!</v>
      </c>
      <c r="T109" s="51">
        <f>SUM(T107:T108)</f>
        <v>0</v>
      </c>
      <c r="U109" s="62" t="e">
        <f>V109/$H109</f>
        <v>#DIV/0!</v>
      </c>
      <c r="V109" s="51">
        <f>SUM(V107:V108)</f>
        <v>0</v>
      </c>
      <c r="W109" s="62" t="e">
        <f>X109/$H109</f>
        <v>#DIV/0!</v>
      </c>
      <c r="X109" s="51">
        <f>SUM(X107:X108)</f>
        <v>0</v>
      </c>
      <c r="Y109" s="62" t="e">
        <f>Z109/$H109</f>
        <v>#DIV/0!</v>
      </c>
      <c r="Z109" s="51">
        <f>SUM(Z107:Z108)</f>
        <v>0</v>
      </c>
      <c r="AA109" s="62" t="e">
        <f>AB109/$H109</f>
        <v>#DIV/0!</v>
      </c>
      <c r="AB109" s="51">
        <f>SUM(AB107:AB108)</f>
        <v>0</v>
      </c>
      <c r="AC109" s="62" t="e">
        <f>AD109/$H109</f>
        <v>#DIV/0!</v>
      </c>
      <c r="AD109" s="51">
        <f>SUM(AD107:AD108)</f>
        <v>0</v>
      </c>
      <c r="AE109" s="62" t="e">
        <f>AF109/$H109</f>
        <v>#DIV/0!</v>
      </c>
      <c r="AF109" s="51">
        <f>SUM(AF107:AF108)</f>
        <v>0</v>
      </c>
      <c r="AG109" s="62" t="e">
        <f>AH109/$H109</f>
        <v>#DIV/0!</v>
      </c>
      <c r="AH109" s="51">
        <f>SUM(AH107:AH108)</f>
        <v>0</v>
      </c>
      <c r="AI109" s="62" t="e">
        <f>AJ109/$H109</f>
        <v>#DIV/0!</v>
      </c>
      <c r="AJ109" s="51">
        <f>SUM(AJ107:AJ108)</f>
        <v>0</v>
      </c>
      <c r="AK109" s="62" t="e">
        <f>AL109/$H109</f>
        <v>#DIV/0!</v>
      </c>
      <c r="AL109" s="51">
        <f>SUM(AL107:AL108)</f>
        <v>0</v>
      </c>
      <c r="AM109" s="62" t="e">
        <f>AN109/$H109</f>
        <v>#DIV/0!</v>
      </c>
      <c r="AN109" s="51">
        <f>SUM(AN107:AN108)</f>
        <v>0</v>
      </c>
      <c r="AO109" s="62" t="e">
        <f>AP109/$H109</f>
        <v>#DIV/0!</v>
      </c>
      <c r="AP109" s="51">
        <f>SUM(AP107:AP108)</f>
        <v>0</v>
      </c>
      <c r="AQ109" s="52">
        <f>H109-J109-L109-N109-P109-R109-T109-V109-X109-Z109-AB109-AD109-AF109-AH109-AJ109-AL109-AN109-AP109</f>
        <v>0</v>
      </c>
    </row>
    <row r="110" spans="2:43" ht="5.25" customHeight="1" x14ac:dyDescent="0.3">
      <c r="B110" s="41"/>
      <c r="C110" s="41"/>
      <c r="D110" s="41"/>
      <c r="E110" s="41"/>
      <c r="F110" s="41"/>
      <c r="G110" s="41"/>
      <c r="H110" s="22"/>
      <c r="I110" s="63"/>
      <c r="J110" s="63"/>
      <c r="K110" s="63"/>
      <c r="L110" s="63"/>
      <c r="M110" s="63"/>
      <c r="N110" s="63"/>
      <c r="O110" s="63"/>
      <c r="P110" s="63"/>
      <c r="Q110" s="63"/>
      <c r="R110" s="63"/>
      <c r="S110" s="63"/>
      <c r="T110" s="63"/>
      <c r="U110" s="63"/>
      <c r="V110" s="63"/>
      <c r="W110" s="63"/>
      <c r="X110" s="63"/>
      <c r="Y110" s="63"/>
      <c r="Z110" s="63"/>
      <c r="AA110" s="63"/>
      <c r="AB110" s="63"/>
      <c r="AC110" s="63"/>
      <c r="AD110" s="63"/>
      <c r="AE110" s="63"/>
      <c r="AF110" s="63"/>
      <c r="AG110" s="63"/>
      <c r="AH110" s="63"/>
      <c r="AI110" s="63"/>
      <c r="AJ110" s="63"/>
      <c r="AK110" s="63"/>
      <c r="AL110" s="63"/>
      <c r="AM110" s="63"/>
      <c r="AN110" s="63"/>
      <c r="AO110" s="63"/>
      <c r="AP110" s="63"/>
      <c r="AQ110" s="64"/>
    </row>
    <row r="111" spans="2:43" ht="13.9" customHeight="1" x14ac:dyDescent="0.3">
      <c r="B111" s="193" t="s">
        <v>197</v>
      </c>
      <c r="C111" s="194"/>
      <c r="D111" s="194"/>
      <c r="E111" s="194"/>
      <c r="F111" s="194"/>
      <c r="G111" s="168"/>
      <c r="H111" s="55">
        <f>Ppto_por_ENTIDAD!T$63</f>
        <v>0</v>
      </c>
      <c r="I111" s="62" t="e">
        <f>J111/$H111</f>
        <v>#DIV/0!</v>
      </c>
      <c r="J111" s="91"/>
      <c r="K111" s="62" t="e">
        <f>L111/$H111</f>
        <v>#DIV/0!</v>
      </c>
      <c r="L111" s="91"/>
      <c r="M111" s="62" t="e">
        <f>N111/$H111</f>
        <v>#DIV/0!</v>
      </c>
      <c r="N111" s="91"/>
      <c r="O111" s="62" t="e">
        <f>P111/$H111</f>
        <v>#DIV/0!</v>
      </c>
      <c r="P111" s="91"/>
      <c r="Q111" s="62" t="e">
        <f>R111/$H111</f>
        <v>#DIV/0!</v>
      </c>
      <c r="R111" s="91"/>
      <c r="S111" s="62" t="e">
        <f>T111/$H111</f>
        <v>#DIV/0!</v>
      </c>
      <c r="T111" s="91"/>
      <c r="U111" s="62" t="e">
        <f>V111/$H111</f>
        <v>#DIV/0!</v>
      </c>
      <c r="V111" s="91"/>
      <c r="W111" s="62" t="e">
        <f>X111/$H111</f>
        <v>#DIV/0!</v>
      </c>
      <c r="X111" s="91"/>
      <c r="Y111" s="62" t="e">
        <f>Z111/$H111</f>
        <v>#DIV/0!</v>
      </c>
      <c r="Z111" s="91"/>
      <c r="AA111" s="62" t="e">
        <f>AB111/$H111</f>
        <v>#DIV/0!</v>
      </c>
      <c r="AB111" s="91"/>
      <c r="AC111" s="62" t="e">
        <f>AD111/$H111</f>
        <v>#DIV/0!</v>
      </c>
      <c r="AD111" s="91"/>
      <c r="AE111" s="62" t="e">
        <f>AF111/$H111</f>
        <v>#DIV/0!</v>
      </c>
      <c r="AF111" s="91"/>
      <c r="AG111" s="62" t="e">
        <f>AH111/$H111</f>
        <v>#DIV/0!</v>
      </c>
      <c r="AH111" s="91"/>
      <c r="AI111" s="62" t="e">
        <f>AJ111/$H111</f>
        <v>#DIV/0!</v>
      </c>
      <c r="AJ111" s="91"/>
      <c r="AK111" s="62" t="e">
        <f>AL111/$H111</f>
        <v>#DIV/0!</v>
      </c>
      <c r="AL111" s="91"/>
      <c r="AM111" s="62" t="e">
        <f>AN111/$H111</f>
        <v>#DIV/0!</v>
      </c>
      <c r="AN111" s="91"/>
      <c r="AO111" s="62" t="e">
        <f>AP111/$H111</f>
        <v>#DIV/0!</v>
      </c>
      <c r="AP111" s="91"/>
      <c r="AQ111" s="52">
        <f>H111-J111-L111-N111-P111-R111-T111-V111-X111-Z111-AB111-AD111-AF111-AH111-AJ111-AL111-AN111-AP111</f>
        <v>0</v>
      </c>
    </row>
    <row r="112" spans="2:43" ht="5.25" customHeight="1" x14ac:dyDescent="0.3">
      <c r="B112" s="41"/>
      <c r="C112" s="41"/>
      <c r="D112" s="41"/>
      <c r="E112" s="41"/>
      <c r="F112" s="41"/>
      <c r="G112" s="41"/>
      <c r="H112" s="22"/>
      <c r="AQ112" s="56"/>
    </row>
    <row r="113" spans="2:43" ht="12.75" customHeight="1" x14ac:dyDescent="0.3">
      <c r="B113" s="193" t="s">
        <v>199</v>
      </c>
      <c r="C113" s="194"/>
      <c r="D113" s="194"/>
      <c r="E113" s="194"/>
      <c r="F113" s="194"/>
      <c r="G113" s="168"/>
      <c r="H113" s="55">
        <f>Ppto_por_ENTIDAD!T$76</f>
        <v>0</v>
      </c>
      <c r="I113" s="62" t="e">
        <f>J113/$H113</f>
        <v>#DIV/0!</v>
      </c>
      <c r="J113" s="91"/>
      <c r="K113" s="62" t="e">
        <f>L113/$H113</f>
        <v>#DIV/0!</v>
      </c>
      <c r="L113" s="91"/>
      <c r="M113" s="62" t="e">
        <f>N113/$H113</f>
        <v>#DIV/0!</v>
      </c>
      <c r="N113" s="91"/>
      <c r="O113" s="62" t="e">
        <f>P113/$H113</f>
        <v>#DIV/0!</v>
      </c>
      <c r="P113" s="91"/>
      <c r="Q113" s="62" t="e">
        <f>R113/$H113</f>
        <v>#DIV/0!</v>
      </c>
      <c r="R113" s="91"/>
      <c r="S113" s="62" t="e">
        <f>T113/$H113</f>
        <v>#DIV/0!</v>
      </c>
      <c r="T113" s="91"/>
      <c r="U113" s="62" t="e">
        <f>V113/$H113</f>
        <v>#DIV/0!</v>
      </c>
      <c r="V113" s="91"/>
      <c r="W113" s="62" t="e">
        <f>X113/$H113</f>
        <v>#DIV/0!</v>
      </c>
      <c r="X113" s="91"/>
      <c r="Y113" s="62" t="e">
        <f>Z113/$H113</f>
        <v>#DIV/0!</v>
      </c>
      <c r="Z113" s="91"/>
      <c r="AA113" s="62" t="e">
        <f>AB113/$H113</f>
        <v>#DIV/0!</v>
      </c>
      <c r="AB113" s="91"/>
      <c r="AC113" s="62" t="e">
        <f>AD113/$H113</f>
        <v>#DIV/0!</v>
      </c>
      <c r="AD113" s="91"/>
      <c r="AE113" s="62" t="e">
        <f>AF113/$H113</f>
        <v>#DIV/0!</v>
      </c>
      <c r="AF113" s="91"/>
      <c r="AG113" s="62" t="e">
        <f>AH113/$H113</f>
        <v>#DIV/0!</v>
      </c>
      <c r="AH113" s="91"/>
      <c r="AI113" s="62" t="e">
        <f>AJ113/$H113</f>
        <v>#DIV/0!</v>
      </c>
      <c r="AJ113" s="91"/>
      <c r="AK113" s="62" t="e">
        <f>AL113/$H113</f>
        <v>#DIV/0!</v>
      </c>
      <c r="AL113" s="91"/>
      <c r="AM113" s="62" t="e">
        <f>AN113/$H113</f>
        <v>#DIV/0!</v>
      </c>
      <c r="AN113" s="91"/>
      <c r="AO113" s="62" t="e">
        <f>AP113/$H113</f>
        <v>#DIV/0!</v>
      </c>
      <c r="AP113" s="91"/>
      <c r="AQ113" s="52">
        <f>H113-J113-L113-N113-P113-R113-T113-V113-X113-Z113-AB113-AD113-AF113-AH113-AJ113-AL113-AN113-AP113</f>
        <v>0</v>
      </c>
    </row>
    <row r="114" spans="2:43" ht="5.25" customHeight="1" x14ac:dyDescent="0.3">
      <c r="B114" s="41"/>
      <c r="C114" s="41"/>
      <c r="D114" s="41"/>
      <c r="E114" s="41"/>
      <c r="F114" s="41"/>
      <c r="G114" s="41"/>
      <c r="H114" s="22"/>
      <c r="AQ114" s="56"/>
    </row>
    <row r="115" spans="2:43" s="87" customFormat="1" ht="12.75" customHeight="1" x14ac:dyDescent="0.25">
      <c r="B115" s="193" t="s">
        <v>200</v>
      </c>
      <c r="C115" s="194"/>
      <c r="D115" s="194"/>
      <c r="E115" s="194"/>
      <c r="F115" s="194"/>
      <c r="G115" s="194"/>
      <c r="H115" s="55">
        <f>H109+H111+H113</f>
        <v>0</v>
      </c>
      <c r="I115" s="62" t="e">
        <f>J115/$H115</f>
        <v>#DIV/0!</v>
      </c>
      <c r="J115" s="55">
        <f>J109+J111+J113</f>
        <v>0</v>
      </c>
      <c r="K115" s="62" t="e">
        <f>L115/$H115</f>
        <v>#DIV/0!</v>
      </c>
      <c r="L115" s="55">
        <f>L109+L111+L113</f>
        <v>0</v>
      </c>
      <c r="M115" s="62" t="e">
        <f>N115/$H115</f>
        <v>#DIV/0!</v>
      </c>
      <c r="N115" s="55">
        <f>N109+N111+N113</f>
        <v>0</v>
      </c>
      <c r="O115" s="62" t="e">
        <f>P115/$H115</f>
        <v>#DIV/0!</v>
      </c>
      <c r="P115" s="55">
        <f>P109+P111+P113</f>
        <v>0</v>
      </c>
      <c r="Q115" s="62" t="e">
        <f>R115/$H115</f>
        <v>#DIV/0!</v>
      </c>
      <c r="R115" s="55">
        <f>R109+R111+R113</f>
        <v>0</v>
      </c>
      <c r="S115" s="62" t="e">
        <f>T115/$H115</f>
        <v>#DIV/0!</v>
      </c>
      <c r="T115" s="55">
        <f>T109+T111+T113</f>
        <v>0</v>
      </c>
      <c r="U115" s="62" t="e">
        <f>V115/$H115</f>
        <v>#DIV/0!</v>
      </c>
      <c r="V115" s="55">
        <f>V109+V111+V113</f>
        <v>0</v>
      </c>
      <c r="W115" s="62" t="e">
        <f>X115/$H115</f>
        <v>#DIV/0!</v>
      </c>
      <c r="X115" s="55">
        <f>X109+X111+X113</f>
        <v>0</v>
      </c>
      <c r="Y115" s="62" t="e">
        <f>Z115/$H115</f>
        <v>#DIV/0!</v>
      </c>
      <c r="Z115" s="55">
        <f>Z109+Z111+Z113</f>
        <v>0</v>
      </c>
      <c r="AA115" s="62" t="e">
        <f>AB115/$H115</f>
        <v>#DIV/0!</v>
      </c>
      <c r="AB115" s="55">
        <f>AB109+AB111+AB113</f>
        <v>0</v>
      </c>
      <c r="AC115" s="62" t="e">
        <f>AD115/$H115</f>
        <v>#DIV/0!</v>
      </c>
      <c r="AD115" s="55">
        <f>AD109+AD111+AD113</f>
        <v>0</v>
      </c>
      <c r="AE115" s="62" t="e">
        <f>AF115/$H115</f>
        <v>#DIV/0!</v>
      </c>
      <c r="AF115" s="55">
        <f>AF109+AF111+AF113</f>
        <v>0</v>
      </c>
      <c r="AG115" s="62" t="e">
        <f>AH115/$H115</f>
        <v>#DIV/0!</v>
      </c>
      <c r="AH115" s="55">
        <f>AH109+AH111+AH113</f>
        <v>0</v>
      </c>
      <c r="AI115" s="62" t="e">
        <f>AJ115/$H115</f>
        <v>#DIV/0!</v>
      </c>
      <c r="AJ115" s="55">
        <f>AJ109+AJ111+AJ113</f>
        <v>0</v>
      </c>
      <c r="AK115" s="62" t="e">
        <f>AL115/$H115</f>
        <v>#DIV/0!</v>
      </c>
      <c r="AL115" s="55">
        <f>AL109+AL111+AL113</f>
        <v>0</v>
      </c>
      <c r="AM115" s="62" t="e">
        <f>AN115/$H115</f>
        <v>#DIV/0!</v>
      </c>
      <c r="AN115" s="55">
        <f>AN109+AN111+AN113</f>
        <v>0</v>
      </c>
      <c r="AO115" s="62" t="e">
        <f>AP115/$H115</f>
        <v>#DIV/0!</v>
      </c>
      <c r="AP115" s="55">
        <f>AP109+AP111+AP113</f>
        <v>0</v>
      </c>
      <c r="AQ115" s="52">
        <f>H115-J115-L115-N115-P115-R115-T115-V115-X115-Z115-AB115-AD115-AF115-AH115-AJ115-AL115-AN115-AP115</f>
        <v>0</v>
      </c>
    </row>
    <row r="116" spans="2:43" ht="6.75" customHeight="1" x14ac:dyDescent="0.3"/>
    <row r="117" spans="2:43" x14ac:dyDescent="0.3">
      <c r="B117" s="268" t="s">
        <v>264</v>
      </c>
      <c r="C117" s="269"/>
      <c r="D117" s="269"/>
      <c r="E117" s="269"/>
      <c r="F117" s="269"/>
      <c r="G117" s="269"/>
      <c r="H117" s="158" t="s">
        <v>265</v>
      </c>
      <c r="I117" s="67">
        <v>0.3</v>
      </c>
      <c r="J117" s="66">
        <f>J109*I117</f>
        <v>0</v>
      </c>
      <c r="K117" s="67">
        <v>0.3</v>
      </c>
      <c r="L117" s="66">
        <f>L109*K117</f>
        <v>0</v>
      </c>
      <c r="M117" s="67">
        <v>0.3</v>
      </c>
      <c r="N117" s="66">
        <f>N109*M117</f>
        <v>0</v>
      </c>
      <c r="O117" s="67">
        <v>0.3</v>
      </c>
      <c r="P117" s="66">
        <f>P109*O117</f>
        <v>0</v>
      </c>
      <c r="Q117" s="67">
        <v>0.3</v>
      </c>
      <c r="R117" s="66">
        <f>R109*Q117</f>
        <v>0</v>
      </c>
      <c r="S117" s="67">
        <v>0.3</v>
      </c>
      <c r="T117" s="66">
        <f>T109*S117</f>
        <v>0</v>
      </c>
      <c r="U117" s="67">
        <v>0.3</v>
      </c>
      <c r="V117" s="66">
        <f>V109*U117</f>
        <v>0</v>
      </c>
      <c r="W117" s="67">
        <v>0.3</v>
      </c>
      <c r="X117" s="66">
        <f>X109*W117</f>
        <v>0</v>
      </c>
      <c r="Y117" s="67">
        <v>0.3</v>
      </c>
      <c r="Z117" s="66">
        <f>Z109*Y117</f>
        <v>0</v>
      </c>
      <c r="AA117" s="67">
        <v>0.3</v>
      </c>
      <c r="AB117" s="66">
        <f>AB109*AA117</f>
        <v>0</v>
      </c>
      <c r="AC117" s="67">
        <v>0.3</v>
      </c>
      <c r="AD117" s="66">
        <f>AD109*AC117</f>
        <v>0</v>
      </c>
      <c r="AE117" s="67">
        <v>0.3</v>
      </c>
      <c r="AF117" s="66">
        <f>AF109*AE117</f>
        <v>0</v>
      </c>
      <c r="AG117" s="67">
        <v>0.3</v>
      </c>
      <c r="AH117" s="66">
        <f>AH109*AG117</f>
        <v>0</v>
      </c>
      <c r="AI117" s="67">
        <v>0.3</v>
      </c>
      <c r="AJ117" s="66">
        <f>AJ109*AI117</f>
        <v>0</v>
      </c>
      <c r="AK117" s="67">
        <v>0.3</v>
      </c>
      <c r="AL117" s="66">
        <f>AL109*AK117</f>
        <v>0</v>
      </c>
      <c r="AM117" s="67">
        <v>0.3</v>
      </c>
      <c r="AN117" s="66">
        <f>AN109*AM117</f>
        <v>0</v>
      </c>
      <c r="AO117" s="67">
        <v>0.3</v>
      </c>
      <c r="AP117" s="66">
        <f>AP109*AO117</f>
        <v>0</v>
      </c>
      <c r="AQ117" s="52"/>
    </row>
    <row r="118" spans="2:43" ht="6.75" customHeight="1" x14ac:dyDescent="0.3"/>
    <row r="119" spans="2:43" x14ac:dyDescent="0.3">
      <c r="B119" s="268" t="s">
        <v>350</v>
      </c>
      <c r="C119" s="269"/>
      <c r="D119" s="269"/>
      <c r="E119" s="269"/>
      <c r="F119" s="269"/>
      <c r="G119" s="269"/>
      <c r="H119" s="66">
        <f>J119+L119+N119+P119+R119+T119+V119+X119+Z119+AB119+AD119+AF119+AH119+AJ119+AL119+AN119+AP119</f>
        <v>0</v>
      </c>
      <c r="I119" s="67">
        <v>0.4</v>
      </c>
      <c r="J119" s="66">
        <f>(J109+J117)*I119</f>
        <v>0</v>
      </c>
      <c r="K119" s="67">
        <v>0.4</v>
      </c>
      <c r="L119" s="66">
        <f>(L109+L117)*K119</f>
        <v>0</v>
      </c>
      <c r="M119" s="67">
        <v>0.4</v>
      </c>
      <c r="N119" s="66">
        <f>(N109+N117)*M119</f>
        <v>0</v>
      </c>
      <c r="O119" s="67">
        <v>0.4</v>
      </c>
      <c r="P119" s="66">
        <f>(P109+P117)*O119</f>
        <v>0</v>
      </c>
      <c r="Q119" s="67">
        <v>0.4</v>
      </c>
      <c r="R119" s="66">
        <f>(R109+R117)*Q119</f>
        <v>0</v>
      </c>
      <c r="S119" s="67">
        <v>0.6</v>
      </c>
      <c r="T119" s="66">
        <f>(T109+T117)*S119</f>
        <v>0</v>
      </c>
      <c r="U119" s="67">
        <v>0.6</v>
      </c>
      <c r="V119" s="66">
        <f>(V109+V117)*U119</f>
        <v>0</v>
      </c>
      <c r="W119" s="67">
        <v>0.6</v>
      </c>
      <c r="X119" s="66">
        <f>(X109+X117)*W119</f>
        <v>0</v>
      </c>
      <c r="Y119" s="67">
        <v>0.6</v>
      </c>
      <c r="Z119" s="66">
        <f>(Z109+Z117)*Y119</f>
        <v>0</v>
      </c>
      <c r="AA119" s="67">
        <v>0.6</v>
      </c>
      <c r="AB119" s="66">
        <f>(AB109+AB117)*AA119</f>
        <v>0</v>
      </c>
      <c r="AC119" s="67">
        <v>0.6</v>
      </c>
      <c r="AD119" s="66">
        <f>(AD109+AD117)*AC119</f>
        <v>0</v>
      </c>
      <c r="AE119" s="67">
        <v>0.6</v>
      </c>
      <c r="AF119" s="66">
        <f>(AF109+AF117)*AE119</f>
        <v>0</v>
      </c>
      <c r="AG119" s="67">
        <v>0.6</v>
      </c>
      <c r="AH119" s="66">
        <f>(AH109+AH117)*AG119</f>
        <v>0</v>
      </c>
      <c r="AI119" s="67">
        <v>0.85</v>
      </c>
      <c r="AJ119" s="66">
        <f>(AJ109+AJ117)*AI119</f>
        <v>0</v>
      </c>
      <c r="AK119" s="67">
        <v>0.85</v>
      </c>
      <c r="AL119" s="66">
        <f>(AL109+AL117)*AK119</f>
        <v>0</v>
      </c>
      <c r="AM119" s="67">
        <v>0.85</v>
      </c>
      <c r="AN119" s="66">
        <f>(AN109+AN117)*AM119</f>
        <v>0</v>
      </c>
      <c r="AO119" s="67">
        <v>0.85</v>
      </c>
      <c r="AP119" s="66">
        <f>(AP109+AP117)*AO119</f>
        <v>0</v>
      </c>
      <c r="AQ119" s="52">
        <f>H119-J119-L119-N119-P119-R119-T119-V119-X119-Z119-AB119-AD119-AF119-AH119-AJ119-AL119-AN119-AP119</f>
        <v>0</v>
      </c>
    </row>
    <row r="120" spans="2:43" ht="7.5" customHeight="1" x14ac:dyDescent="0.3">
      <c r="B120" s="17"/>
      <c r="C120" s="17"/>
      <c r="D120" s="17"/>
      <c r="E120" s="17"/>
      <c r="F120" s="17"/>
      <c r="G120" s="17"/>
      <c r="H120" s="18"/>
    </row>
    <row r="121" spans="2:43" x14ac:dyDescent="0.3">
      <c r="B121" s="268" t="s">
        <v>351</v>
      </c>
      <c r="C121" s="269"/>
      <c r="D121" s="269"/>
      <c r="E121" s="269"/>
      <c r="F121" s="269"/>
      <c r="G121" s="269"/>
      <c r="H121" s="66">
        <f>J121+L121+N121+P121+R121+T121+V121+X121+Z121+AB121+AD121+AF121+AH121+AJ121+AL121+AN121+AP121</f>
        <v>0</v>
      </c>
      <c r="I121" s="67">
        <v>0.6</v>
      </c>
      <c r="J121" s="66">
        <f>J115-J119</f>
        <v>0</v>
      </c>
      <c r="K121" s="67">
        <v>0.6</v>
      </c>
      <c r="L121" s="66">
        <f>L115-L119</f>
        <v>0</v>
      </c>
      <c r="M121" s="67">
        <v>0.6</v>
      </c>
      <c r="N121" s="66">
        <f>N115-N119</f>
        <v>0</v>
      </c>
      <c r="O121" s="67">
        <v>0.6</v>
      </c>
      <c r="P121" s="66">
        <f>P115-P119</f>
        <v>0</v>
      </c>
      <c r="Q121" s="67">
        <v>0.6</v>
      </c>
      <c r="R121" s="66">
        <f>R115-R119</f>
        <v>0</v>
      </c>
      <c r="S121" s="67">
        <v>0.4</v>
      </c>
      <c r="T121" s="66">
        <f>T115-T119</f>
        <v>0</v>
      </c>
      <c r="U121" s="67">
        <v>0.4</v>
      </c>
      <c r="V121" s="66">
        <f>V115-V119</f>
        <v>0</v>
      </c>
      <c r="W121" s="67">
        <v>0.4</v>
      </c>
      <c r="X121" s="66">
        <f>X115-X119</f>
        <v>0</v>
      </c>
      <c r="Y121" s="67">
        <v>0.4</v>
      </c>
      <c r="Z121" s="66">
        <f>Z115-Z119</f>
        <v>0</v>
      </c>
      <c r="AA121" s="67">
        <v>0.4</v>
      </c>
      <c r="AB121" s="66">
        <f>AB115-AB119</f>
        <v>0</v>
      </c>
      <c r="AC121" s="67">
        <v>0.4</v>
      </c>
      <c r="AD121" s="66">
        <f>AD115-AD119</f>
        <v>0</v>
      </c>
      <c r="AE121" s="67">
        <v>0.4</v>
      </c>
      <c r="AF121" s="66">
        <f>AF115-AF119</f>
        <v>0</v>
      </c>
      <c r="AG121" s="67">
        <v>0.4</v>
      </c>
      <c r="AH121" s="66">
        <f>AH115-AH119</f>
        <v>0</v>
      </c>
      <c r="AI121" s="67">
        <v>0.15</v>
      </c>
      <c r="AJ121" s="66">
        <f>AJ115-AJ119</f>
        <v>0</v>
      </c>
      <c r="AK121" s="67">
        <v>0.15</v>
      </c>
      <c r="AL121" s="66">
        <f>AL115-AL119</f>
        <v>0</v>
      </c>
      <c r="AM121" s="67">
        <v>0.15</v>
      </c>
      <c r="AN121" s="66">
        <f>AN115-AN119</f>
        <v>0</v>
      </c>
      <c r="AO121" s="67">
        <v>0.15</v>
      </c>
      <c r="AP121" s="66">
        <f>AP115-AP119</f>
        <v>0</v>
      </c>
      <c r="AQ121" s="52">
        <f>H121-J121-L121-N121-P121-R121-T121-V121-X121-Z121-AB121-AD121-AF121-AH121-AJ121-AL121-AN121-AP121</f>
        <v>0</v>
      </c>
    </row>
    <row r="123" spans="2:43" ht="25.5" customHeight="1" x14ac:dyDescent="0.3">
      <c r="B123" s="171" t="str">
        <f>Ppto_por_ENTIDAD!U10</f>
        <v>Entidad colaboradora 6</v>
      </c>
      <c r="C123" s="172"/>
      <c r="D123" s="172"/>
      <c r="E123" s="172"/>
      <c r="F123" s="172"/>
      <c r="G123" s="172"/>
      <c r="H123" s="49" t="s">
        <v>151</v>
      </c>
      <c r="I123" s="49" t="s">
        <v>152</v>
      </c>
      <c r="J123" s="49" t="s">
        <v>168</v>
      </c>
      <c r="K123" s="49" t="s">
        <v>152</v>
      </c>
      <c r="L123" s="49" t="s">
        <v>169</v>
      </c>
      <c r="M123" s="49" t="s">
        <v>152</v>
      </c>
      <c r="N123" s="49" t="s">
        <v>168</v>
      </c>
      <c r="O123" s="49" t="s">
        <v>152</v>
      </c>
      <c r="P123" s="49" t="s">
        <v>168</v>
      </c>
      <c r="Q123" s="49" t="s">
        <v>152</v>
      </c>
      <c r="R123" s="49" t="s">
        <v>168</v>
      </c>
      <c r="S123" s="49" t="s">
        <v>152</v>
      </c>
      <c r="T123" s="49" t="s">
        <v>168</v>
      </c>
      <c r="U123" s="49" t="s">
        <v>152</v>
      </c>
      <c r="V123" s="49" t="s">
        <v>168</v>
      </c>
      <c r="W123" s="49" t="s">
        <v>152</v>
      </c>
      <c r="X123" s="49" t="s">
        <v>168</v>
      </c>
      <c r="Y123" s="49" t="s">
        <v>152</v>
      </c>
      <c r="Z123" s="49" t="s">
        <v>168</v>
      </c>
      <c r="AA123" s="49" t="s">
        <v>152</v>
      </c>
      <c r="AB123" s="49" t="s">
        <v>168</v>
      </c>
      <c r="AC123" s="49" t="s">
        <v>152</v>
      </c>
      <c r="AD123" s="49" t="s">
        <v>168</v>
      </c>
      <c r="AE123" s="49" t="s">
        <v>152</v>
      </c>
      <c r="AF123" s="49" t="s">
        <v>168</v>
      </c>
      <c r="AG123" s="49" t="s">
        <v>152</v>
      </c>
      <c r="AH123" s="49" t="s">
        <v>168</v>
      </c>
      <c r="AI123" s="49" t="s">
        <v>152</v>
      </c>
      <c r="AJ123" s="49" t="s">
        <v>168</v>
      </c>
      <c r="AK123" s="49" t="s">
        <v>152</v>
      </c>
      <c r="AL123" s="49" t="s">
        <v>168</v>
      </c>
      <c r="AM123" s="49" t="s">
        <v>152</v>
      </c>
      <c r="AN123" s="49" t="s">
        <v>168</v>
      </c>
      <c r="AO123" s="49" t="s">
        <v>152</v>
      </c>
      <c r="AP123" s="49" t="s">
        <v>168</v>
      </c>
      <c r="AQ123" s="81"/>
    </row>
    <row r="124" spans="2:43" ht="13.15" customHeight="1" x14ac:dyDescent="0.3">
      <c r="B124" s="297" t="s">
        <v>89</v>
      </c>
      <c r="C124" s="298"/>
      <c r="D124" s="298"/>
      <c r="E124" s="298"/>
      <c r="F124" s="298"/>
      <c r="G124" s="338"/>
      <c r="H124" s="57">
        <f>Ppto_por_ENTIDAD!V$47</f>
        <v>0</v>
      </c>
      <c r="I124" s="58" t="e">
        <f>J124/$H124</f>
        <v>#DIV/0!</v>
      </c>
      <c r="J124" s="90"/>
      <c r="K124" s="58" t="e">
        <f>L124/$H124</f>
        <v>#DIV/0!</v>
      </c>
      <c r="L124" s="90"/>
      <c r="M124" s="58" t="e">
        <f>N124/$H124</f>
        <v>#DIV/0!</v>
      </c>
      <c r="N124" s="90"/>
      <c r="O124" s="58" t="e">
        <f>P124/$H124</f>
        <v>#DIV/0!</v>
      </c>
      <c r="P124" s="90"/>
      <c r="Q124" s="58" t="e">
        <f>R124/$H124</f>
        <v>#DIV/0!</v>
      </c>
      <c r="R124" s="90"/>
      <c r="S124" s="58" t="e">
        <f>T124/$H124</f>
        <v>#DIV/0!</v>
      </c>
      <c r="T124" s="90"/>
      <c r="U124" s="58" t="e">
        <f>V124/$H124</f>
        <v>#DIV/0!</v>
      </c>
      <c r="V124" s="90"/>
      <c r="W124" s="58" t="e">
        <f>X124/$H124</f>
        <v>#DIV/0!</v>
      </c>
      <c r="X124" s="90"/>
      <c r="Y124" s="58" t="e">
        <f>Z124/$H124</f>
        <v>#DIV/0!</v>
      </c>
      <c r="Z124" s="90"/>
      <c r="AA124" s="58" t="e">
        <f>AB124/$H124</f>
        <v>#DIV/0!</v>
      </c>
      <c r="AB124" s="90"/>
      <c r="AC124" s="58" t="e">
        <f>AD124/$H124</f>
        <v>#DIV/0!</v>
      </c>
      <c r="AD124" s="90"/>
      <c r="AE124" s="58" t="e">
        <f>AF124/$H124</f>
        <v>#DIV/0!</v>
      </c>
      <c r="AF124" s="90"/>
      <c r="AG124" s="58" t="e">
        <f>AH124/$H124</f>
        <v>#DIV/0!</v>
      </c>
      <c r="AH124" s="90"/>
      <c r="AI124" s="58" t="e">
        <f>AJ124/$H124</f>
        <v>#DIV/0!</v>
      </c>
      <c r="AJ124" s="90"/>
      <c r="AK124" s="58" t="e">
        <f>AL124/$H124</f>
        <v>#DIV/0!</v>
      </c>
      <c r="AL124" s="90"/>
      <c r="AM124" s="58" t="e">
        <f>AN124/$H124</f>
        <v>#DIV/0!</v>
      </c>
      <c r="AN124" s="90"/>
      <c r="AO124" s="58" t="e">
        <f>AP124/$H124</f>
        <v>#DIV/0!</v>
      </c>
      <c r="AP124" s="90"/>
      <c r="AQ124" s="50">
        <f>H124-J124-L124-N124-P124-R124-T124-V124-X124-Z124-AB124-AD124-AF124-AH124-AJ124-AL124-AN124-AP124</f>
        <v>0</v>
      </c>
    </row>
    <row r="125" spans="2:43" ht="13.15" customHeight="1" x14ac:dyDescent="0.3">
      <c r="B125" s="297" t="s">
        <v>146</v>
      </c>
      <c r="C125" s="298"/>
      <c r="D125" s="298"/>
      <c r="E125" s="298"/>
      <c r="F125" s="298"/>
      <c r="G125" s="338"/>
      <c r="H125" s="57">
        <f>Ppto_por_ENTIDAD!V$48</f>
        <v>0</v>
      </c>
      <c r="I125" s="58" t="e">
        <f>J125/$H125</f>
        <v>#DIV/0!</v>
      </c>
      <c r="J125" s="90"/>
      <c r="K125" s="58" t="e">
        <f>L125/$H125</f>
        <v>#DIV/0!</v>
      </c>
      <c r="L125" s="90"/>
      <c r="M125" s="58" t="e">
        <f>N125/$H125</f>
        <v>#DIV/0!</v>
      </c>
      <c r="N125" s="90"/>
      <c r="O125" s="58" t="e">
        <f>P125/$H125</f>
        <v>#DIV/0!</v>
      </c>
      <c r="P125" s="90"/>
      <c r="Q125" s="58" t="e">
        <f>R125/$H125</f>
        <v>#DIV/0!</v>
      </c>
      <c r="R125" s="90"/>
      <c r="S125" s="58" t="e">
        <f>T125/$H125</f>
        <v>#DIV/0!</v>
      </c>
      <c r="T125" s="90"/>
      <c r="U125" s="58" t="e">
        <f>V125/$H125</f>
        <v>#DIV/0!</v>
      </c>
      <c r="V125" s="90"/>
      <c r="W125" s="58" t="e">
        <f>X125/$H125</f>
        <v>#DIV/0!</v>
      </c>
      <c r="X125" s="90"/>
      <c r="Y125" s="58" t="e">
        <f>Z125/$H125</f>
        <v>#DIV/0!</v>
      </c>
      <c r="Z125" s="90"/>
      <c r="AA125" s="58" t="e">
        <f>AB125/$H125</f>
        <v>#DIV/0!</v>
      </c>
      <c r="AB125" s="90"/>
      <c r="AC125" s="58" t="e">
        <f>AD125/$H125</f>
        <v>#DIV/0!</v>
      </c>
      <c r="AD125" s="90"/>
      <c r="AE125" s="58" t="e">
        <f>AF125/$H125</f>
        <v>#DIV/0!</v>
      </c>
      <c r="AF125" s="90"/>
      <c r="AG125" s="58" t="e">
        <f>AH125/$H125</f>
        <v>#DIV/0!</v>
      </c>
      <c r="AH125" s="90"/>
      <c r="AI125" s="58" t="e">
        <f>AJ125/$H125</f>
        <v>#DIV/0!</v>
      </c>
      <c r="AJ125" s="90"/>
      <c r="AK125" s="58" t="e">
        <f>AL125/$H125</f>
        <v>#DIV/0!</v>
      </c>
      <c r="AL125" s="90"/>
      <c r="AM125" s="58" t="e">
        <f>AN125/$H125</f>
        <v>#DIV/0!</v>
      </c>
      <c r="AN125" s="90"/>
      <c r="AO125" s="58" t="e">
        <f>AP125/$H125</f>
        <v>#DIV/0!</v>
      </c>
      <c r="AP125" s="90"/>
      <c r="AQ125" s="50">
        <f>H125-J125-L125-N125-P125-R125-T125-V125-X125-Z125-AB125-AD125-AF125-AH125-AJ125-AL125-AN125-AP125</f>
        <v>0</v>
      </c>
    </row>
    <row r="126" spans="2:43" ht="13.9" customHeight="1" x14ac:dyDescent="0.3">
      <c r="B126" s="193" t="s">
        <v>198</v>
      </c>
      <c r="C126" s="194"/>
      <c r="D126" s="194"/>
      <c r="E126" s="194"/>
      <c r="F126" s="194"/>
      <c r="G126" s="168"/>
      <c r="H126" s="55">
        <f>H124+H125</f>
        <v>0</v>
      </c>
      <c r="I126" s="62" t="e">
        <f>J126/$H126</f>
        <v>#DIV/0!</v>
      </c>
      <c r="J126" s="51">
        <f>SUM(J124:J125)</f>
        <v>0</v>
      </c>
      <c r="K126" s="62" t="e">
        <f>L126/$H126</f>
        <v>#DIV/0!</v>
      </c>
      <c r="L126" s="51">
        <f>SUM(L124:L125)</f>
        <v>0</v>
      </c>
      <c r="M126" s="62" t="e">
        <f>N126/$H126</f>
        <v>#DIV/0!</v>
      </c>
      <c r="N126" s="51">
        <f>SUM(N124:N125)</f>
        <v>0</v>
      </c>
      <c r="O126" s="62" t="e">
        <f>P126/$H126</f>
        <v>#DIV/0!</v>
      </c>
      <c r="P126" s="51">
        <f>SUM(P124:P125)</f>
        <v>0</v>
      </c>
      <c r="Q126" s="62" t="e">
        <f>R126/$H126</f>
        <v>#DIV/0!</v>
      </c>
      <c r="R126" s="51">
        <f>SUM(R124:R125)</f>
        <v>0</v>
      </c>
      <c r="S126" s="62" t="e">
        <f>T126/$H126</f>
        <v>#DIV/0!</v>
      </c>
      <c r="T126" s="51">
        <f>SUM(T124:T125)</f>
        <v>0</v>
      </c>
      <c r="U126" s="62" t="e">
        <f>V126/$H126</f>
        <v>#DIV/0!</v>
      </c>
      <c r="V126" s="51">
        <f>SUM(V124:V125)</f>
        <v>0</v>
      </c>
      <c r="W126" s="62" t="e">
        <f>X126/$H126</f>
        <v>#DIV/0!</v>
      </c>
      <c r="X126" s="51">
        <f>SUM(X124:X125)</f>
        <v>0</v>
      </c>
      <c r="Y126" s="62" t="e">
        <f>Z126/$H126</f>
        <v>#DIV/0!</v>
      </c>
      <c r="Z126" s="51">
        <f>SUM(Z124:Z125)</f>
        <v>0</v>
      </c>
      <c r="AA126" s="62" t="e">
        <f>AB126/$H126</f>
        <v>#DIV/0!</v>
      </c>
      <c r="AB126" s="51">
        <f>SUM(AB124:AB125)</f>
        <v>0</v>
      </c>
      <c r="AC126" s="62" t="e">
        <f>AD126/$H126</f>
        <v>#DIV/0!</v>
      </c>
      <c r="AD126" s="51">
        <f>SUM(AD124:AD125)</f>
        <v>0</v>
      </c>
      <c r="AE126" s="62" t="e">
        <f>AF126/$H126</f>
        <v>#DIV/0!</v>
      </c>
      <c r="AF126" s="51">
        <f>SUM(AF124:AF125)</f>
        <v>0</v>
      </c>
      <c r="AG126" s="62" t="e">
        <f>AH126/$H126</f>
        <v>#DIV/0!</v>
      </c>
      <c r="AH126" s="51">
        <f>SUM(AH124:AH125)</f>
        <v>0</v>
      </c>
      <c r="AI126" s="62" t="e">
        <f>AJ126/$H126</f>
        <v>#DIV/0!</v>
      </c>
      <c r="AJ126" s="51">
        <f>SUM(AJ124:AJ125)</f>
        <v>0</v>
      </c>
      <c r="AK126" s="62" t="e">
        <f>AL126/$H126</f>
        <v>#DIV/0!</v>
      </c>
      <c r="AL126" s="51">
        <f>SUM(AL124:AL125)</f>
        <v>0</v>
      </c>
      <c r="AM126" s="62" t="e">
        <f>AN126/$H126</f>
        <v>#DIV/0!</v>
      </c>
      <c r="AN126" s="51">
        <f>SUM(AN124:AN125)</f>
        <v>0</v>
      </c>
      <c r="AO126" s="62" t="e">
        <f>AP126/$H126</f>
        <v>#DIV/0!</v>
      </c>
      <c r="AP126" s="51">
        <f>SUM(AP124:AP125)</f>
        <v>0</v>
      </c>
      <c r="AQ126" s="52">
        <f>H126-J126-L126-N126-P126-R126-T126-V126-X126-Z126-AB126-AD126-AF126-AH126-AJ126-AL126-AN126-AP126</f>
        <v>0</v>
      </c>
    </row>
    <row r="127" spans="2:43" ht="5.25" customHeight="1" x14ac:dyDescent="0.3">
      <c r="B127" s="41"/>
      <c r="C127" s="41"/>
      <c r="D127" s="41"/>
      <c r="E127" s="41"/>
      <c r="F127" s="41"/>
      <c r="G127" s="41"/>
      <c r="H127" s="22"/>
      <c r="I127" s="63"/>
      <c r="J127" s="63"/>
      <c r="K127" s="63"/>
      <c r="L127" s="63"/>
      <c r="M127" s="63"/>
      <c r="N127" s="63"/>
      <c r="O127" s="63"/>
      <c r="P127" s="63"/>
      <c r="Q127" s="63"/>
      <c r="R127" s="63"/>
      <c r="S127" s="63"/>
      <c r="T127" s="63"/>
      <c r="U127" s="63"/>
      <c r="V127" s="63"/>
      <c r="W127" s="63"/>
      <c r="X127" s="63"/>
      <c r="Y127" s="63"/>
      <c r="Z127" s="63"/>
      <c r="AA127" s="63"/>
      <c r="AB127" s="63"/>
      <c r="AC127" s="63"/>
      <c r="AD127" s="63"/>
      <c r="AE127" s="63"/>
      <c r="AF127" s="63"/>
      <c r="AG127" s="63"/>
      <c r="AH127" s="63"/>
      <c r="AI127" s="63"/>
      <c r="AJ127" s="63"/>
      <c r="AK127" s="63"/>
      <c r="AL127" s="63"/>
      <c r="AM127" s="63"/>
      <c r="AN127" s="63"/>
      <c r="AO127" s="63"/>
      <c r="AP127" s="63"/>
      <c r="AQ127" s="64"/>
    </row>
    <row r="128" spans="2:43" ht="13.9" customHeight="1" x14ac:dyDescent="0.3">
      <c r="B128" s="193" t="s">
        <v>197</v>
      </c>
      <c r="C128" s="194"/>
      <c r="D128" s="194"/>
      <c r="E128" s="194"/>
      <c r="F128" s="194"/>
      <c r="G128" s="168"/>
      <c r="H128" s="55">
        <f>Ppto_por_ENTIDAD!V$63</f>
        <v>0</v>
      </c>
      <c r="I128" s="62" t="e">
        <f>J128/$H128</f>
        <v>#DIV/0!</v>
      </c>
      <c r="J128" s="91"/>
      <c r="K128" s="62" t="e">
        <f>L128/$H128</f>
        <v>#DIV/0!</v>
      </c>
      <c r="L128" s="91"/>
      <c r="M128" s="62" t="e">
        <f>N128/$H128</f>
        <v>#DIV/0!</v>
      </c>
      <c r="N128" s="91"/>
      <c r="O128" s="62" t="e">
        <f>P128/$H128</f>
        <v>#DIV/0!</v>
      </c>
      <c r="P128" s="91"/>
      <c r="Q128" s="62" t="e">
        <f>R128/$H128</f>
        <v>#DIV/0!</v>
      </c>
      <c r="R128" s="91"/>
      <c r="S128" s="62" t="e">
        <f>T128/$H128</f>
        <v>#DIV/0!</v>
      </c>
      <c r="T128" s="91"/>
      <c r="U128" s="62" t="e">
        <f>V128/$H128</f>
        <v>#DIV/0!</v>
      </c>
      <c r="V128" s="91"/>
      <c r="W128" s="62" t="e">
        <f>X128/$H128</f>
        <v>#DIV/0!</v>
      </c>
      <c r="X128" s="91"/>
      <c r="Y128" s="62" t="e">
        <f>Z128/$H128</f>
        <v>#DIV/0!</v>
      </c>
      <c r="Z128" s="91"/>
      <c r="AA128" s="62" t="e">
        <f>AB128/$H128</f>
        <v>#DIV/0!</v>
      </c>
      <c r="AB128" s="91"/>
      <c r="AC128" s="62" t="e">
        <f>AD128/$H128</f>
        <v>#DIV/0!</v>
      </c>
      <c r="AD128" s="91"/>
      <c r="AE128" s="62" t="e">
        <f>AF128/$H128</f>
        <v>#DIV/0!</v>
      </c>
      <c r="AF128" s="91"/>
      <c r="AG128" s="62" t="e">
        <f>AH128/$H128</f>
        <v>#DIV/0!</v>
      </c>
      <c r="AH128" s="91"/>
      <c r="AI128" s="62" t="e">
        <f>AJ128/$H128</f>
        <v>#DIV/0!</v>
      </c>
      <c r="AJ128" s="91"/>
      <c r="AK128" s="62" t="e">
        <f>AL128/$H128</f>
        <v>#DIV/0!</v>
      </c>
      <c r="AL128" s="91"/>
      <c r="AM128" s="62" t="e">
        <f>AN128/$H128</f>
        <v>#DIV/0!</v>
      </c>
      <c r="AN128" s="91"/>
      <c r="AO128" s="62" t="e">
        <f>AP128/$H128</f>
        <v>#DIV/0!</v>
      </c>
      <c r="AP128" s="91"/>
      <c r="AQ128" s="52">
        <f>H128-J128-L128-N128-P128-R128-T128-V128-X128-Z128-AB128-AD128-AF128-AH128-AJ128-AL128-AN128-AP128</f>
        <v>0</v>
      </c>
    </row>
    <row r="129" spans="2:43" ht="5.25" customHeight="1" x14ac:dyDescent="0.3">
      <c r="B129" s="41"/>
      <c r="C129" s="41"/>
      <c r="D129" s="41"/>
      <c r="E129" s="41"/>
      <c r="F129" s="41"/>
      <c r="G129" s="41"/>
      <c r="H129" s="22"/>
      <c r="AQ129" s="56"/>
    </row>
    <row r="130" spans="2:43" ht="12.75" customHeight="1" x14ac:dyDescent="0.3">
      <c r="B130" s="193" t="s">
        <v>199</v>
      </c>
      <c r="C130" s="194"/>
      <c r="D130" s="194"/>
      <c r="E130" s="194"/>
      <c r="F130" s="194"/>
      <c r="G130" s="168"/>
      <c r="H130" s="55">
        <f>Ppto_por_ENTIDAD!V$76</f>
        <v>0</v>
      </c>
      <c r="I130" s="62" t="e">
        <f>J130/$H130</f>
        <v>#DIV/0!</v>
      </c>
      <c r="J130" s="91"/>
      <c r="K130" s="62" t="e">
        <f>L130/$H130</f>
        <v>#DIV/0!</v>
      </c>
      <c r="L130" s="91"/>
      <c r="M130" s="62" t="e">
        <f>N130/$H130</f>
        <v>#DIV/0!</v>
      </c>
      <c r="N130" s="91"/>
      <c r="O130" s="62" t="e">
        <f>P130/$H130</f>
        <v>#DIV/0!</v>
      </c>
      <c r="P130" s="91"/>
      <c r="Q130" s="62" t="e">
        <f>R130/$H130</f>
        <v>#DIV/0!</v>
      </c>
      <c r="R130" s="91"/>
      <c r="S130" s="62" t="e">
        <f>T130/$H130</f>
        <v>#DIV/0!</v>
      </c>
      <c r="T130" s="91"/>
      <c r="U130" s="62" t="e">
        <f>V130/$H130</f>
        <v>#DIV/0!</v>
      </c>
      <c r="V130" s="91"/>
      <c r="W130" s="62" t="e">
        <f>X130/$H130</f>
        <v>#DIV/0!</v>
      </c>
      <c r="X130" s="91"/>
      <c r="Y130" s="62" t="e">
        <f>Z130/$H130</f>
        <v>#DIV/0!</v>
      </c>
      <c r="Z130" s="91"/>
      <c r="AA130" s="62" t="e">
        <f>AB130/$H130</f>
        <v>#DIV/0!</v>
      </c>
      <c r="AB130" s="91"/>
      <c r="AC130" s="62" t="e">
        <f>AD130/$H130</f>
        <v>#DIV/0!</v>
      </c>
      <c r="AD130" s="91"/>
      <c r="AE130" s="62" t="e">
        <f>AF130/$H130</f>
        <v>#DIV/0!</v>
      </c>
      <c r="AF130" s="91"/>
      <c r="AG130" s="62" t="e">
        <f>AH130/$H130</f>
        <v>#DIV/0!</v>
      </c>
      <c r="AH130" s="91"/>
      <c r="AI130" s="62" t="e">
        <f>AJ130/$H130</f>
        <v>#DIV/0!</v>
      </c>
      <c r="AJ130" s="91"/>
      <c r="AK130" s="62" t="e">
        <f>AL130/$H130</f>
        <v>#DIV/0!</v>
      </c>
      <c r="AL130" s="91"/>
      <c r="AM130" s="62" t="e">
        <f>AN130/$H130</f>
        <v>#DIV/0!</v>
      </c>
      <c r="AN130" s="91"/>
      <c r="AO130" s="62" t="e">
        <f>AP130/$H130</f>
        <v>#DIV/0!</v>
      </c>
      <c r="AP130" s="91"/>
      <c r="AQ130" s="52">
        <f>H130-J130-L130-N130-P130-R130-T130-V130-X130-Z130-AB130-AD130-AF130-AH130-AJ130-AL130-AN130-AP130</f>
        <v>0</v>
      </c>
    </row>
    <row r="131" spans="2:43" ht="5.25" customHeight="1" x14ac:dyDescent="0.3">
      <c r="B131" s="41"/>
      <c r="C131" s="41"/>
      <c r="D131" s="41"/>
      <c r="E131" s="41"/>
      <c r="F131" s="41"/>
      <c r="G131" s="41"/>
      <c r="H131" s="22"/>
      <c r="AQ131" s="56"/>
    </row>
    <row r="132" spans="2:43" s="87" customFormat="1" ht="12.75" customHeight="1" x14ac:dyDescent="0.25">
      <c r="B132" s="193" t="s">
        <v>200</v>
      </c>
      <c r="C132" s="194"/>
      <c r="D132" s="194"/>
      <c r="E132" s="194"/>
      <c r="F132" s="194"/>
      <c r="G132" s="194"/>
      <c r="H132" s="55">
        <f>H126+H128+H130</f>
        <v>0</v>
      </c>
      <c r="I132" s="62" t="e">
        <f>J132/$H132</f>
        <v>#DIV/0!</v>
      </c>
      <c r="J132" s="55">
        <f>J126+J128+J130</f>
        <v>0</v>
      </c>
      <c r="K132" s="62" t="e">
        <f>L132/$H132</f>
        <v>#DIV/0!</v>
      </c>
      <c r="L132" s="55">
        <f>L126+L128+L130</f>
        <v>0</v>
      </c>
      <c r="M132" s="62" t="e">
        <f>N132/$H132</f>
        <v>#DIV/0!</v>
      </c>
      <c r="N132" s="55">
        <f>N126+N128+N130</f>
        <v>0</v>
      </c>
      <c r="O132" s="62" t="e">
        <f>P132/$H132</f>
        <v>#DIV/0!</v>
      </c>
      <c r="P132" s="55">
        <f>P126+P128+P130</f>
        <v>0</v>
      </c>
      <c r="Q132" s="62" t="e">
        <f>R132/$H132</f>
        <v>#DIV/0!</v>
      </c>
      <c r="R132" s="55">
        <f>R126+R128+R130</f>
        <v>0</v>
      </c>
      <c r="S132" s="62" t="e">
        <f>T132/$H132</f>
        <v>#DIV/0!</v>
      </c>
      <c r="T132" s="55">
        <f>T126+T128+T130</f>
        <v>0</v>
      </c>
      <c r="U132" s="62" t="e">
        <f>V132/$H132</f>
        <v>#DIV/0!</v>
      </c>
      <c r="V132" s="55">
        <f>V126+V128+V130</f>
        <v>0</v>
      </c>
      <c r="W132" s="62" t="e">
        <f>X132/$H132</f>
        <v>#DIV/0!</v>
      </c>
      <c r="X132" s="55">
        <f>X126+X128+X130</f>
        <v>0</v>
      </c>
      <c r="Y132" s="62" t="e">
        <f>Z132/$H132</f>
        <v>#DIV/0!</v>
      </c>
      <c r="Z132" s="55">
        <f>Z126+Z128+Z130</f>
        <v>0</v>
      </c>
      <c r="AA132" s="62" t="e">
        <f>AB132/$H132</f>
        <v>#DIV/0!</v>
      </c>
      <c r="AB132" s="55">
        <f>AB126+AB128+AB130</f>
        <v>0</v>
      </c>
      <c r="AC132" s="62" t="e">
        <f>AD132/$H132</f>
        <v>#DIV/0!</v>
      </c>
      <c r="AD132" s="55">
        <f>AD126+AD128+AD130</f>
        <v>0</v>
      </c>
      <c r="AE132" s="62" t="e">
        <f>AF132/$H132</f>
        <v>#DIV/0!</v>
      </c>
      <c r="AF132" s="55">
        <f>AF126+AF128+AF130</f>
        <v>0</v>
      </c>
      <c r="AG132" s="62" t="e">
        <f>AH132/$H132</f>
        <v>#DIV/0!</v>
      </c>
      <c r="AH132" s="55">
        <f>AH126+AH128+AH130</f>
        <v>0</v>
      </c>
      <c r="AI132" s="62" t="e">
        <f>AJ132/$H132</f>
        <v>#DIV/0!</v>
      </c>
      <c r="AJ132" s="55">
        <f>AJ126+AJ128+AJ130</f>
        <v>0</v>
      </c>
      <c r="AK132" s="62" t="e">
        <f>AL132/$H132</f>
        <v>#DIV/0!</v>
      </c>
      <c r="AL132" s="55">
        <f>AL126+AL128+AL130</f>
        <v>0</v>
      </c>
      <c r="AM132" s="62" t="e">
        <f>AN132/$H132</f>
        <v>#DIV/0!</v>
      </c>
      <c r="AN132" s="55">
        <f>AN126+AN128+AN130</f>
        <v>0</v>
      </c>
      <c r="AO132" s="62" t="e">
        <f>AP132/$H132</f>
        <v>#DIV/0!</v>
      </c>
      <c r="AP132" s="55">
        <f>AP126+AP128+AP130</f>
        <v>0</v>
      </c>
      <c r="AQ132" s="52">
        <f>H132-J132-L132-N132-P132-R132-T132-V132-X132-Z132-AB132-AD132-AF132-AH132-AJ132-AL132-AN132-AP132</f>
        <v>0</v>
      </c>
    </row>
    <row r="133" spans="2:43" ht="6.75" customHeight="1" x14ac:dyDescent="0.3"/>
    <row r="134" spans="2:43" x14ac:dyDescent="0.3">
      <c r="B134" s="268" t="s">
        <v>264</v>
      </c>
      <c r="C134" s="269"/>
      <c r="D134" s="269"/>
      <c r="E134" s="269"/>
      <c r="F134" s="269"/>
      <c r="G134" s="269"/>
      <c r="H134" s="158" t="s">
        <v>265</v>
      </c>
      <c r="I134" s="67">
        <v>0.3</v>
      </c>
      <c r="J134" s="66">
        <f>J126*I134</f>
        <v>0</v>
      </c>
      <c r="K134" s="67">
        <v>0.3</v>
      </c>
      <c r="L134" s="66">
        <f>L126*K134</f>
        <v>0</v>
      </c>
      <c r="M134" s="67">
        <v>0.3</v>
      </c>
      <c r="N134" s="66">
        <f>N126*M134</f>
        <v>0</v>
      </c>
      <c r="O134" s="67">
        <v>0.3</v>
      </c>
      <c r="P134" s="66">
        <f>P126*O134</f>
        <v>0</v>
      </c>
      <c r="Q134" s="67">
        <v>0.3</v>
      </c>
      <c r="R134" s="66">
        <f>R126*Q134</f>
        <v>0</v>
      </c>
      <c r="S134" s="67">
        <v>0.3</v>
      </c>
      <c r="T134" s="66">
        <f>T126*S134</f>
        <v>0</v>
      </c>
      <c r="U134" s="67">
        <v>0.3</v>
      </c>
      <c r="V134" s="66">
        <f>V126*U134</f>
        <v>0</v>
      </c>
      <c r="W134" s="67">
        <v>0.3</v>
      </c>
      <c r="X134" s="66">
        <f>X126*W134</f>
        <v>0</v>
      </c>
      <c r="Y134" s="67">
        <v>0.3</v>
      </c>
      <c r="Z134" s="66">
        <f>Z126*Y134</f>
        <v>0</v>
      </c>
      <c r="AA134" s="67">
        <v>0.3</v>
      </c>
      <c r="AB134" s="66">
        <f>AB126*AA134</f>
        <v>0</v>
      </c>
      <c r="AC134" s="67">
        <v>0.3</v>
      </c>
      <c r="AD134" s="66">
        <f>AD126*AC134</f>
        <v>0</v>
      </c>
      <c r="AE134" s="67">
        <v>0.3</v>
      </c>
      <c r="AF134" s="66">
        <f>AF126*AE134</f>
        <v>0</v>
      </c>
      <c r="AG134" s="67">
        <v>0.3</v>
      </c>
      <c r="AH134" s="66">
        <f>AH126*AG134</f>
        <v>0</v>
      </c>
      <c r="AI134" s="67">
        <v>0.3</v>
      </c>
      <c r="AJ134" s="66">
        <f>AJ126*AI134</f>
        <v>0</v>
      </c>
      <c r="AK134" s="67">
        <v>0.3</v>
      </c>
      <c r="AL134" s="66">
        <f>AL126*AK134</f>
        <v>0</v>
      </c>
      <c r="AM134" s="67">
        <v>0.3</v>
      </c>
      <c r="AN134" s="66">
        <f>AN126*AM134</f>
        <v>0</v>
      </c>
      <c r="AO134" s="67">
        <v>0.3</v>
      </c>
      <c r="AP134" s="66">
        <f>AP126*AO134</f>
        <v>0</v>
      </c>
      <c r="AQ134" s="52"/>
    </row>
    <row r="135" spans="2:43" ht="6.75" customHeight="1" x14ac:dyDescent="0.3"/>
    <row r="136" spans="2:43" x14ac:dyDescent="0.3">
      <c r="B136" s="268" t="s">
        <v>350</v>
      </c>
      <c r="C136" s="269"/>
      <c r="D136" s="269"/>
      <c r="E136" s="269"/>
      <c r="F136" s="269"/>
      <c r="G136" s="269"/>
      <c r="H136" s="66">
        <f>J136+L136+N136+P136+R136+T136+V136+X136+Z136+AB136+AD136+AF136+AH136+AJ136+AL136+AN136+AP136</f>
        <v>0</v>
      </c>
      <c r="I136" s="67">
        <v>0.4</v>
      </c>
      <c r="J136" s="66">
        <f>(J126+J134)*I136</f>
        <v>0</v>
      </c>
      <c r="K136" s="67">
        <v>0.4</v>
      </c>
      <c r="L136" s="66">
        <f>(L126+L134)*K136</f>
        <v>0</v>
      </c>
      <c r="M136" s="67">
        <v>0.4</v>
      </c>
      <c r="N136" s="66">
        <f>(N126+N134)*M136</f>
        <v>0</v>
      </c>
      <c r="O136" s="67">
        <v>0.4</v>
      </c>
      <c r="P136" s="66">
        <f>(P126+P134)*O136</f>
        <v>0</v>
      </c>
      <c r="Q136" s="67">
        <v>0.4</v>
      </c>
      <c r="R136" s="66">
        <f>(R126+R134)*Q136</f>
        <v>0</v>
      </c>
      <c r="S136" s="67">
        <v>0.6</v>
      </c>
      <c r="T136" s="66">
        <f>(T126+T134)*S136</f>
        <v>0</v>
      </c>
      <c r="U136" s="67">
        <v>0.6</v>
      </c>
      <c r="V136" s="66">
        <f>(V126+V134)*U136</f>
        <v>0</v>
      </c>
      <c r="W136" s="67">
        <v>0.6</v>
      </c>
      <c r="X136" s="66">
        <f>(X126+X134)*W136</f>
        <v>0</v>
      </c>
      <c r="Y136" s="67">
        <v>0.6</v>
      </c>
      <c r="Z136" s="66">
        <f>(Z126+Z134)*Y136</f>
        <v>0</v>
      </c>
      <c r="AA136" s="67">
        <v>0.6</v>
      </c>
      <c r="AB136" s="66">
        <f>(AB126+AB134)*AA136</f>
        <v>0</v>
      </c>
      <c r="AC136" s="67">
        <v>0.6</v>
      </c>
      <c r="AD136" s="66">
        <f>(AD126+AD134)*AC136</f>
        <v>0</v>
      </c>
      <c r="AE136" s="67">
        <v>0.6</v>
      </c>
      <c r="AF136" s="66">
        <f>(AF126+AF134)*AE136</f>
        <v>0</v>
      </c>
      <c r="AG136" s="67">
        <v>0.6</v>
      </c>
      <c r="AH136" s="66">
        <f>(AH126+AH134)*AG136</f>
        <v>0</v>
      </c>
      <c r="AI136" s="67">
        <v>0.85</v>
      </c>
      <c r="AJ136" s="66">
        <f>(AJ126+AJ134)*AI136</f>
        <v>0</v>
      </c>
      <c r="AK136" s="67">
        <v>0.85</v>
      </c>
      <c r="AL136" s="66">
        <f>(AL126+AL134)*AK136</f>
        <v>0</v>
      </c>
      <c r="AM136" s="67">
        <v>0.85</v>
      </c>
      <c r="AN136" s="66">
        <f>(AN126+AN134)*AM136</f>
        <v>0</v>
      </c>
      <c r="AO136" s="67">
        <v>0.85</v>
      </c>
      <c r="AP136" s="66">
        <f>(AP126+AP134)*AO136</f>
        <v>0</v>
      </c>
      <c r="AQ136" s="52">
        <f>H136-J136-L136-N136-P136-R136-T136-V136-X136-Z136-AB136-AD136-AF136-AH136-AJ136-AL136-AN136-AP136</f>
        <v>0</v>
      </c>
    </row>
    <row r="137" spans="2:43" ht="7.5" customHeight="1" x14ac:dyDescent="0.3">
      <c r="B137" s="17"/>
      <c r="C137" s="17"/>
      <c r="D137" s="17"/>
      <c r="E137" s="17"/>
      <c r="F137" s="17"/>
      <c r="G137" s="17"/>
      <c r="H137" s="18"/>
    </row>
    <row r="138" spans="2:43" x14ac:dyDescent="0.3">
      <c r="B138" s="268" t="s">
        <v>351</v>
      </c>
      <c r="C138" s="269"/>
      <c r="D138" s="269"/>
      <c r="E138" s="269"/>
      <c r="F138" s="269"/>
      <c r="G138" s="269"/>
      <c r="H138" s="66">
        <f>J138+L138+N138+P138+R138+T138+V138+X138+Z138+AB138+AD138+AF138+AH138+AJ138+AL138+AN138+AP138</f>
        <v>0</v>
      </c>
      <c r="I138" s="67">
        <v>0.6</v>
      </c>
      <c r="J138" s="66">
        <f>J132-J136</f>
        <v>0</v>
      </c>
      <c r="K138" s="67">
        <v>0.6</v>
      </c>
      <c r="L138" s="66">
        <f>L132-L136</f>
        <v>0</v>
      </c>
      <c r="M138" s="67">
        <v>0.6</v>
      </c>
      <c r="N138" s="66">
        <f>N132-N136</f>
        <v>0</v>
      </c>
      <c r="O138" s="67">
        <v>0.6</v>
      </c>
      <c r="P138" s="66">
        <f>P132-P136</f>
        <v>0</v>
      </c>
      <c r="Q138" s="67">
        <v>0.6</v>
      </c>
      <c r="R138" s="66">
        <f>R132-R136</f>
        <v>0</v>
      </c>
      <c r="S138" s="67">
        <v>0.4</v>
      </c>
      <c r="T138" s="66">
        <f>T132-T136</f>
        <v>0</v>
      </c>
      <c r="U138" s="67">
        <v>0.4</v>
      </c>
      <c r="V138" s="66">
        <f>V132-V136</f>
        <v>0</v>
      </c>
      <c r="W138" s="67">
        <v>0.4</v>
      </c>
      <c r="X138" s="66">
        <f>X132-X136</f>
        <v>0</v>
      </c>
      <c r="Y138" s="67">
        <v>0.4</v>
      </c>
      <c r="Z138" s="66">
        <f>Z132-Z136</f>
        <v>0</v>
      </c>
      <c r="AA138" s="67">
        <v>0.4</v>
      </c>
      <c r="AB138" s="66">
        <f>AB132-AB136</f>
        <v>0</v>
      </c>
      <c r="AC138" s="67">
        <v>0.4</v>
      </c>
      <c r="AD138" s="66">
        <f>AD132-AD136</f>
        <v>0</v>
      </c>
      <c r="AE138" s="67">
        <v>0.4</v>
      </c>
      <c r="AF138" s="66">
        <f>AF132-AF136</f>
        <v>0</v>
      </c>
      <c r="AG138" s="67">
        <v>0.4</v>
      </c>
      <c r="AH138" s="66">
        <f>AH132-AH136</f>
        <v>0</v>
      </c>
      <c r="AI138" s="67">
        <v>0.15</v>
      </c>
      <c r="AJ138" s="66">
        <f>AJ132-AJ136</f>
        <v>0</v>
      </c>
      <c r="AK138" s="67">
        <v>0.15</v>
      </c>
      <c r="AL138" s="66">
        <f>AL132-AL136</f>
        <v>0</v>
      </c>
      <c r="AM138" s="67">
        <v>0.15</v>
      </c>
      <c r="AN138" s="66">
        <f>AN132-AN136</f>
        <v>0</v>
      </c>
      <c r="AO138" s="67">
        <v>0.15</v>
      </c>
      <c r="AP138" s="66">
        <f>AP132-AP136</f>
        <v>0</v>
      </c>
      <c r="AQ138" s="52">
        <f>H138-J138-L138-N138-P138-R138-T138-V138-X138-Z138-AB138-AD138-AF138-AH138-AJ138-AL138-AN138-AP138</f>
        <v>0</v>
      </c>
    </row>
    <row r="139" spans="2:43" ht="7.5" customHeight="1" x14ac:dyDescent="0.3">
      <c r="J139" s="149"/>
    </row>
    <row r="140" spans="2:43" s="11" customFormat="1" ht="15" customHeight="1" x14ac:dyDescent="0.2">
      <c r="B140" s="350" t="s">
        <v>238</v>
      </c>
      <c r="C140" s="350"/>
      <c r="D140" s="350"/>
      <c r="E140" s="350"/>
      <c r="F140" s="350"/>
      <c r="G140" s="350"/>
      <c r="H140" s="92">
        <f>H19-H30-H47-H64-H81-H98-H115-H132</f>
        <v>0</v>
      </c>
      <c r="I140" s="93"/>
      <c r="J140" s="92">
        <f>J19-J30-J47-J64-J81-J98-J115-J132</f>
        <v>0</v>
      </c>
      <c r="K140" s="93"/>
      <c r="L140" s="92">
        <f>L19-L30-L47-L64-L81-L98-L115-L132</f>
        <v>0</v>
      </c>
      <c r="M140" s="93"/>
      <c r="N140" s="92">
        <f>N19-N30-N47-N64-N81-N98-N115-N132</f>
        <v>0</v>
      </c>
      <c r="O140" s="93"/>
      <c r="P140" s="92">
        <f>P19-P30-P47-P64-P81-P98-P115-P132</f>
        <v>0</v>
      </c>
      <c r="Q140" s="93"/>
      <c r="R140" s="92">
        <f>R19-R30-R47-R64-R81-R98-R115-R132</f>
        <v>0</v>
      </c>
      <c r="S140" s="93"/>
      <c r="T140" s="92">
        <f>T19-T30-T47-T64-T81-T98-T115-T132</f>
        <v>0</v>
      </c>
      <c r="U140" s="93"/>
      <c r="V140" s="92">
        <f>V19-V30-V47-V64-V81-V98-V115-V132</f>
        <v>0</v>
      </c>
      <c r="W140" s="93"/>
      <c r="X140" s="92">
        <f>X19-X30-X47-X64-X81-X98-X115-X132</f>
        <v>0</v>
      </c>
      <c r="Y140" s="93"/>
      <c r="Z140" s="92">
        <f>Z19-Z30-Z47-Z64-Z81-Z98-Z115-Z132</f>
        <v>0</v>
      </c>
      <c r="AA140" s="93"/>
      <c r="AB140" s="92">
        <f>AB19-AB30-AB47-AB64-AB81-AB98-AB115-AB132</f>
        <v>0</v>
      </c>
      <c r="AC140" s="93"/>
      <c r="AD140" s="92">
        <f>AD19-AD30-AD47-AD64-AD81-AD98-AD115-AD132</f>
        <v>0</v>
      </c>
      <c r="AE140" s="93"/>
      <c r="AF140" s="92">
        <f>AF19-AF30-AF47-AF64-AF81-AF98-AF115-AF132</f>
        <v>0</v>
      </c>
      <c r="AG140" s="93"/>
      <c r="AH140" s="92">
        <f>AH19-AH30-AH47-AH64-AH81-AH98-AH115-AH132</f>
        <v>0</v>
      </c>
      <c r="AI140" s="93"/>
      <c r="AJ140" s="92">
        <f>AJ19-AJ30-AJ47-AJ64-AJ81-AJ98-AJ115-AJ132</f>
        <v>0</v>
      </c>
      <c r="AK140" s="93"/>
      <c r="AL140" s="92">
        <f>AL19-AL30-AL47-AL64-AL81-AL98-AL115-AL132</f>
        <v>0</v>
      </c>
      <c r="AM140" s="93"/>
      <c r="AN140" s="92">
        <f>AN19-AN30-AN47-AN64-AN81-AN98-AN115-AN132</f>
        <v>0</v>
      </c>
      <c r="AO140" s="93"/>
      <c r="AP140" s="92">
        <f>AP19-AP30-AP47-AP64-AP81-AP98-AP115-AP132</f>
        <v>0</v>
      </c>
      <c r="AQ140" s="93"/>
    </row>
  </sheetData>
  <sheetProtection algorithmName="SHA-512" hashValue="5DGQRtsEDiLJyFX121Ho6YjmfGkEojCjX2EDHmblXCsimUblAbaA83mbICNZfmH2dAEV40W8YJ+EPXSME8NOQw==" saltValue="GtntGjorD8JxUm6tVAwHOw==" spinCount="100000" sheet="1" formatCells="0" formatRows="0" insertRows="0" deleteRows="0"/>
  <dataConsolidate/>
  <mergeCells count="106">
    <mergeCell ref="B140:G140"/>
    <mergeCell ref="B128:G128"/>
    <mergeCell ref="B130:G130"/>
    <mergeCell ref="B132:G132"/>
    <mergeCell ref="B134:G134"/>
    <mergeCell ref="B136:G136"/>
    <mergeCell ref="B138:G138"/>
    <mergeCell ref="B126:G126"/>
    <mergeCell ref="B94:G94"/>
    <mergeCell ref="B96:G96"/>
    <mergeCell ref="B98:G98"/>
    <mergeCell ref="B106:G106"/>
    <mergeCell ref="B107:G107"/>
    <mergeCell ref="B108:G108"/>
    <mergeCell ref="B109:G109"/>
    <mergeCell ref="B111:G111"/>
    <mergeCell ref="B113:G113"/>
    <mergeCell ref="B115:G115"/>
    <mergeCell ref="B123:G123"/>
    <mergeCell ref="B124:G124"/>
    <mergeCell ref="B125:G125"/>
    <mergeCell ref="B89:G89"/>
    <mergeCell ref="B90:G90"/>
    <mergeCell ref="B91:G91"/>
    <mergeCell ref="B92:G92"/>
    <mergeCell ref="B104:G104"/>
    <mergeCell ref="B117:G117"/>
    <mergeCell ref="B119:G119"/>
    <mergeCell ref="B121:G121"/>
    <mergeCell ref="I7:R7"/>
    <mergeCell ref="B83:G83"/>
    <mergeCell ref="B85:G85"/>
    <mergeCell ref="B87:G87"/>
    <mergeCell ref="B100:G100"/>
    <mergeCell ref="B102:G102"/>
    <mergeCell ref="B32:G32"/>
    <mergeCell ref="B34:G34"/>
    <mergeCell ref="B36:G36"/>
    <mergeCell ref="B66:G66"/>
    <mergeCell ref="B70:G70"/>
    <mergeCell ref="S7:AH7"/>
    <mergeCell ref="AI7:AJ7"/>
    <mergeCell ref="AK7:AP7"/>
    <mergeCell ref="B79:G79"/>
    <mergeCell ref="B81:G81"/>
    <mergeCell ref="B43:G43"/>
    <mergeCell ref="B45:G45"/>
    <mergeCell ref="B47:G47"/>
    <mergeCell ref="B51:G51"/>
    <mergeCell ref="B53:G53"/>
    <mergeCell ref="B55:G55"/>
    <mergeCell ref="B56:G56"/>
    <mergeCell ref="B57:G57"/>
    <mergeCell ref="B58:G58"/>
    <mergeCell ref="B72:G72"/>
    <mergeCell ref="B73:G73"/>
    <mergeCell ref="B74:G74"/>
    <mergeCell ref="B75:G75"/>
    <mergeCell ref="B77:G77"/>
    <mergeCell ref="B60:G60"/>
    <mergeCell ref="B62:G62"/>
    <mergeCell ref="B64:G64"/>
    <mergeCell ref="B68:G68"/>
    <mergeCell ref="B49:G49"/>
    <mergeCell ref="A1:AQ1"/>
    <mergeCell ref="B2:AQ2"/>
    <mergeCell ref="B5:I5"/>
    <mergeCell ref="X5:Y5"/>
    <mergeCell ref="K5:T5"/>
    <mergeCell ref="B39:G39"/>
    <mergeCell ref="B40:G40"/>
    <mergeCell ref="B41:G41"/>
    <mergeCell ref="AK8:AL9"/>
    <mergeCell ref="AI8:AJ9"/>
    <mergeCell ref="AG8:AH9"/>
    <mergeCell ref="AE8:AF9"/>
    <mergeCell ref="AC8:AD9"/>
    <mergeCell ref="AA8:AB9"/>
    <mergeCell ref="I8:J9"/>
    <mergeCell ref="K8:L9"/>
    <mergeCell ref="S8:T9"/>
    <mergeCell ref="U8:V9"/>
    <mergeCell ref="AM8:AN9"/>
    <mergeCell ref="B7:H9"/>
    <mergeCell ref="B38:G38"/>
    <mergeCell ref="W8:X9"/>
    <mergeCell ref="Y8:Z9"/>
    <mergeCell ref="Q8:R9"/>
    <mergeCell ref="AQ8:AQ9"/>
    <mergeCell ref="B28:G28"/>
    <mergeCell ref="B30:G30"/>
    <mergeCell ref="B24:G24"/>
    <mergeCell ref="B26:G26"/>
    <mergeCell ref="B22:G22"/>
    <mergeCell ref="B10:G10"/>
    <mergeCell ref="B11:G11"/>
    <mergeCell ref="B13:G13"/>
    <mergeCell ref="B21:G21"/>
    <mergeCell ref="B12:G12"/>
    <mergeCell ref="B23:G23"/>
    <mergeCell ref="B15:G15"/>
    <mergeCell ref="B17:G17"/>
    <mergeCell ref="AO8:AP9"/>
    <mergeCell ref="M8:N9"/>
    <mergeCell ref="O8:P9"/>
    <mergeCell ref="B19:G19"/>
  </mergeCells>
  <pageMargins left="0.51181102362204722" right="0.51181102362204722" top="1.2204724409448819" bottom="0.74803149606299213" header="0.31496062992125984" footer="0.31496062992125984"/>
  <pageSetup paperSize="9" scale="37" fitToHeight="0" orientation="landscape" r:id="rId1"/>
  <headerFooter>
    <oddHeader>&amp;L&amp;G&amp;C&amp;G&amp;R&amp;G</oddHeader>
    <oddFooter>&amp;C&amp;"Arial Narrow,Normal"&amp;9&amp;A&amp;R&amp;"Arial Narrow,Normal"&amp;9Página &amp;P</oddFooter>
  </headerFooter>
  <rowBreaks count="1" manualBreakCount="1">
    <brk id="104" max="43" man="1"/>
  </rowBreaks>
  <ignoredErrors>
    <ignoredError sqref="B12:I12 I17 H19:I19 C15:I15 B14:AO14 C13:AB13 K24 M24 O24 Q24 S24 U24 W24 Y24 AA24 AC24 AE24 AG24 AO24 AM24 AK24 AI24 B11:I11 AD13:AO13 AE19:AO19 AM11 AM12 AM15 AM17 K11 K12 K15 K17 K19:AC19 M11 M12 M15 M17 O11 O12 O15 O17 Q11 S11 U11 W11 Y11 AA11 AO11 Q12 S12 U12 W12 Y12 AA12 AO12 Q15 S15 U15 W15 Y15 AA15 AO15 Q17 S17 U17 W17 Y17 AA17 AO17" formula="1"/>
    <ignoredError sqref="J25 AP25:AQ25 AP27:AQ27 AQ26 J29:J30 AP29:AQ30 AQ28 L25 L27 L29:L30 N25 N27 N29:N30 P25 P27 P29:P30 R25 R27 R29:R30 T25 T27 T29:T30 V25 V27 V29:V30 X25 X27 X29:X30 Z25 Z27 Z29:Z30 AB25 AB27 AB29:AB30 AD25 AD27 AD29:AD30 AF25 AF27 AF29:AF30 AP24 H73:H74 H124:H125 H22:H23 H90:H91 H107:H108" unlockedFormula="1"/>
    <ignoredError sqref="AN25 AL25 AJ25 AH25 AH27 AJ27 AL27 AN27 AH29:AH30 AJ29:AJ30 AL29:AL30 AN29:AN30 AF24 AD24 AB24 Z24 X24 V24 T24 R24 P24 N24 L24 J24 AH24 AJ24 AL24 AN24" formula="1" unlockedFormula="1"/>
  </ignoredError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9"/>
  <dimension ref="A1:X24"/>
  <sheetViews>
    <sheetView topLeftCell="A9" workbookViewId="0">
      <selection activeCell="C12" sqref="C12"/>
    </sheetView>
  </sheetViews>
  <sheetFormatPr baseColWidth="10" defaultRowHeight="15" x14ac:dyDescent="0.25"/>
  <cols>
    <col min="2" max="2" width="12.85546875" bestFit="1" customWidth="1"/>
    <col min="3" max="3" width="53.28515625" bestFit="1" customWidth="1"/>
    <col min="4" max="4" width="21.5703125" bestFit="1" customWidth="1"/>
    <col min="5" max="5" width="24.140625" customWidth="1"/>
    <col min="6" max="6" width="18.28515625" bestFit="1" customWidth="1"/>
    <col min="7" max="7" width="17.42578125" customWidth="1"/>
    <col min="8" max="8" width="23.85546875" bestFit="1" customWidth="1"/>
    <col min="10" max="10" width="13.85546875" customWidth="1"/>
    <col min="11" max="11" width="18.140625" bestFit="1" customWidth="1"/>
    <col min="12" max="12" width="18" bestFit="1" customWidth="1"/>
    <col min="13" max="13" width="50.5703125" customWidth="1"/>
    <col min="14" max="14" width="13.28515625" customWidth="1"/>
    <col min="15" max="15" width="55.5703125" customWidth="1"/>
    <col min="16" max="16" width="9.85546875" bestFit="1" customWidth="1"/>
    <col min="17" max="17" width="42.85546875" customWidth="1"/>
    <col min="18" max="18" width="53.7109375" customWidth="1"/>
    <col min="19" max="19" width="36.140625" customWidth="1"/>
    <col min="20" max="23" width="42.140625" customWidth="1"/>
    <col min="24" max="24" width="42.85546875" customWidth="1"/>
    <col min="25" max="25" width="33.140625" customWidth="1"/>
  </cols>
  <sheetData>
    <row r="1" spans="1:24" x14ac:dyDescent="0.25">
      <c r="A1" s="354" t="s">
        <v>6</v>
      </c>
      <c r="B1" s="353" t="s">
        <v>41</v>
      </c>
      <c r="C1" s="353"/>
      <c r="D1" s="353" t="s">
        <v>0</v>
      </c>
      <c r="E1" s="353"/>
      <c r="F1" s="353"/>
      <c r="G1" s="355"/>
      <c r="H1" s="357" t="s">
        <v>66</v>
      </c>
      <c r="I1" s="356" t="s">
        <v>23</v>
      </c>
      <c r="J1" s="356" t="s">
        <v>28</v>
      </c>
      <c r="K1" s="357" t="s">
        <v>69</v>
      </c>
      <c r="L1" s="356" t="s">
        <v>33</v>
      </c>
      <c r="M1" t="s">
        <v>36</v>
      </c>
      <c r="N1" t="s">
        <v>44</v>
      </c>
      <c r="O1" t="s">
        <v>37</v>
      </c>
      <c r="P1" t="s">
        <v>44</v>
      </c>
      <c r="Q1" s="353" t="s">
        <v>39</v>
      </c>
      <c r="R1" s="353"/>
      <c r="S1" s="353"/>
      <c r="T1" s="351" t="s">
        <v>38</v>
      </c>
      <c r="U1" s="352"/>
      <c r="V1" s="352"/>
      <c r="W1" s="352"/>
    </row>
    <row r="2" spans="1:24" x14ac:dyDescent="0.25">
      <c r="A2" s="354"/>
      <c r="B2" s="6" t="s">
        <v>58</v>
      </c>
      <c r="C2" s="6" t="s">
        <v>59</v>
      </c>
      <c r="D2" s="6" t="s">
        <v>49</v>
      </c>
      <c r="E2" s="6" t="s">
        <v>50</v>
      </c>
      <c r="F2" s="6" t="s">
        <v>252</v>
      </c>
      <c r="G2" s="7" t="s">
        <v>51</v>
      </c>
      <c r="H2" s="358"/>
      <c r="I2" s="356"/>
      <c r="J2" s="356"/>
      <c r="K2" s="358"/>
      <c r="L2" s="356"/>
      <c r="Q2" s="8" t="s">
        <v>45</v>
      </c>
      <c r="R2" s="8" t="s">
        <v>46</v>
      </c>
      <c r="S2" s="8" t="s">
        <v>47</v>
      </c>
      <c r="T2" s="8" t="s">
        <v>81</v>
      </c>
      <c r="U2" s="8" t="s">
        <v>82</v>
      </c>
      <c r="V2" s="8" t="s">
        <v>83</v>
      </c>
      <c r="W2" s="8" t="s">
        <v>84</v>
      </c>
      <c r="X2" s="8" t="s">
        <v>116</v>
      </c>
    </row>
    <row r="3" spans="1:24" ht="66" x14ac:dyDescent="0.25">
      <c r="A3" s="5" t="s">
        <v>3</v>
      </c>
      <c r="B3" s="4" t="s">
        <v>49</v>
      </c>
      <c r="C3" s="5" t="s">
        <v>250</v>
      </c>
      <c r="D3" s="4" t="s">
        <v>7</v>
      </c>
      <c r="E3" s="4" t="s">
        <v>9</v>
      </c>
      <c r="F3" s="4" t="s">
        <v>220</v>
      </c>
      <c r="G3" s="4" t="s">
        <v>1</v>
      </c>
      <c r="H3" s="5" t="s">
        <v>3</v>
      </c>
      <c r="I3" s="4" t="s">
        <v>24</v>
      </c>
      <c r="J3" s="4" t="s">
        <v>30</v>
      </c>
      <c r="K3" s="4" t="s">
        <v>133</v>
      </c>
      <c r="L3" s="4" t="s">
        <v>36</v>
      </c>
      <c r="M3" s="1" t="s">
        <v>34</v>
      </c>
      <c r="N3" s="1" t="s">
        <v>45</v>
      </c>
      <c r="O3" s="1" t="s">
        <v>90</v>
      </c>
      <c r="P3" s="1" t="s">
        <v>81</v>
      </c>
      <c r="Q3" s="9" t="s">
        <v>136</v>
      </c>
      <c r="R3" s="9" t="s">
        <v>104</v>
      </c>
      <c r="S3" s="9" t="s">
        <v>111</v>
      </c>
      <c r="T3" s="9" t="s">
        <v>87</v>
      </c>
      <c r="U3" s="9" t="s">
        <v>118</v>
      </c>
      <c r="V3" s="9" t="s">
        <v>120</v>
      </c>
      <c r="W3" s="9" t="s">
        <v>96</v>
      </c>
      <c r="X3" s="9" t="s">
        <v>96</v>
      </c>
    </row>
    <row r="4" spans="1:24" ht="75" x14ac:dyDescent="0.25">
      <c r="A4" s="5" t="s">
        <v>4</v>
      </c>
      <c r="B4" s="4" t="s">
        <v>50</v>
      </c>
      <c r="C4" s="5" t="s">
        <v>251</v>
      </c>
      <c r="D4" s="4" t="s">
        <v>10</v>
      </c>
      <c r="E4" s="4" t="s">
        <v>8</v>
      </c>
      <c r="G4" s="4" t="s">
        <v>16</v>
      </c>
      <c r="H4" s="4" t="s">
        <v>60</v>
      </c>
      <c r="I4" s="12" t="s">
        <v>25</v>
      </c>
      <c r="J4" s="4" t="s">
        <v>31</v>
      </c>
      <c r="K4" s="19" t="s">
        <v>134</v>
      </c>
      <c r="L4" s="4" t="s">
        <v>37</v>
      </c>
      <c r="M4" s="1" t="s">
        <v>35</v>
      </c>
      <c r="N4" s="1" t="s">
        <v>46</v>
      </c>
      <c r="O4" s="1" t="s">
        <v>127</v>
      </c>
      <c r="P4" s="1" t="s">
        <v>82</v>
      </c>
      <c r="Q4" s="9" t="s">
        <v>137</v>
      </c>
      <c r="R4" s="9" t="s">
        <v>119</v>
      </c>
      <c r="S4" s="9" t="s">
        <v>140</v>
      </c>
      <c r="T4" s="9" t="s">
        <v>115</v>
      </c>
      <c r="U4" s="9" t="s">
        <v>94</v>
      </c>
      <c r="V4" s="15" t="s">
        <v>124</v>
      </c>
      <c r="W4" s="9" t="s">
        <v>121</v>
      </c>
      <c r="X4" s="9" t="s">
        <v>121</v>
      </c>
    </row>
    <row r="5" spans="1:24" ht="60" x14ac:dyDescent="0.25">
      <c r="A5" s="5" t="s">
        <v>2</v>
      </c>
      <c r="B5" s="6" t="s">
        <v>252</v>
      </c>
      <c r="C5" s="5" t="s">
        <v>255</v>
      </c>
      <c r="D5" s="4" t="s">
        <v>18</v>
      </c>
      <c r="E5" s="4" t="s">
        <v>17</v>
      </c>
      <c r="G5" s="5" t="s">
        <v>13</v>
      </c>
      <c r="H5" s="4" t="s">
        <v>61</v>
      </c>
      <c r="I5" s="12" t="s">
        <v>26</v>
      </c>
      <c r="J5" s="4" t="s">
        <v>32</v>
      </c>
      <c r="K5" s="4" t="s">
        <v>132</v>
      </c>
      <c r="M5" s="1" t="s">
        <v>139</v>
      </c>
      <c r="N5" s="1" t="s">
        <v>47</v>
      </c>
      <c r="O5" s="1" t="s">
        <v>128</v>
      </c>
      <c r="P5" s="1" t="s">
        <v>83</v>
      </c>
      <c r="Q5" s="9" t="s">
        <v>138</v>
      </c>
      <c r="R5" s="9" t="s">
        <v>105</v>
      </c>
      <c r="S5" s="9" t="s">
        <v>141</v>
      </c>
      <c r="T5" s="9" t="s">
        <v>117</v>
      </c>
      <c r="U5" s="9" t="s">
        <v>95</v>
      </c>
      <c r="V5" s="9" t="s">
        <v>91</v>
      </c>
      <c r="W5" s="9" t="s">
        <v>86</v>
      </c>
      <c r="X5" s="9" t="s">
        <v>86</v>
      </c>
    </row>
    <row r="6" spans="1:24" ht="75" x14ac:dyDescent="0.25">
      <c r="B6" s="4" t="s">
        <v>51</v>
      </c>
      <c r="C6" s="5" t="s">
        <v>254</v>
      </c>
      <c r="D6" s="4" t="s">
        <v>256</v>
      </c>
      <c r="E6" s="5" t="s">
        <v>14</v>
      </c>
      <c r="G6" s="4" t="s">
        <v>22</v>
      </c>
      <c r="H6" s="4" t="s">
        <v>62</v>
      </c>
      <c r="I6" s="12" t="s">
        <v>27</v>
      </c>
      <c r="K6" s="4" t="s">
        <v>135</v>
      </c>
      <c r="M6" s="1"/>
      <c r="N6" s="1"/>
      <c r="O6" s="1" t="s">
        <v>129</v>
      </c>
      <c r="P6" s="1" t="s">
        <v>84</v>
      </c>
      <c r="Q6" s="9" t="s">
        <v>93</v>
      </c>
      <c r="R6" s="9" t="s">
        <v>106</v>
      </c>
      <c r="S6" s="9" t="s">
        <v>142</v>
      </c>
      <c r="T6" s="9" t="s">
        <v>88</v>
      </c>
      <c r="U6" s="9" t="s">
        <v>123</v>
      </c>
      <c r="V6" s="9" t="s">
        <v>87</v>
      </c>
      <c r="X6" s="9" t="s">
        <v>97</v>
      </c>
    </row>
    <row r="7" spans="1:24" ht="33" x14ac:dyDescent="0.25">
      <c r="D7" s="4" t="s">
        <v>20</v>
      </c>
      <c r="E7" s="4" t="s">
        <v>219</v>
      </c>
      <c r="G7" s="5" t="s">
        <v>21</v>
      </c>
      <c r="H7" s="4" t="s">
        <v>63</v>
      </c>
      <c r="P7" s="1" t="s">
        <v>116</v>
      </c>
      <c r="Q7" s="9" t="s">
        <v>98</v>
      </c>
      <c r="R7" s="9" t="s">
        <v>107</v>
      </c>
      <c r="S7" s="9" t="s">
        <v>112</v>
      </c>
      <c r="T7" s="9" t="s">
        <v>92</v>
      </c>
      <c r="V7" s="9" t="s">
        <v>85</v>
      </c>
    </row>
    <row r="8" spans="1:24" ht="49.5" x14ac:dyDescent="0.25">
      <c r="D8" s="4" t="s">
        <v>170</v>
      </c>
      <c r="E8" s="4" t="s">
        <v>11</v>
      </c>
      <c r="G8" s="4" t="s">
        <v>170</v>
      </c>
      <c r="H8" s="4" t="s">
        <v>64</v>
      </c>
      <c r="Q8" s="9" t="s">
        <v>99</v>
      </c>
      <c r="R8" s="9" t="s">
        <v>108</v>
      </c>
      <c r="S8" s="9" t="s">
        <v>113</v>
      </c>
      <c r="T8" s="9" t="s">
        <v>93</v>
      </c>
      <c r="V8" s="9" t="s">
        <v>88</v>
      </c>
    </row>
    <row r="9" spans="1:24" ht="66" x14ac:dyDescent="0.25">
      <c r="E9" s="5" t="s">
        <v>15</v>
      </c>
      <c r="H9" s="4" t="s">
        <v>65</v>
      </c>
      <c r="Q9" s="9" t="s">
        <v>100</v>
      </c>
      <c r="R9" s="9" t="s">
        <v>109</v>
      </c>
      <c r="S9" s="9" t="s">
        <v>114</v>
      </c>
      <c r="T9" s="9" t="s">
        <v>125</v>
      </c>
      <c r="V9" s="9" t="s">
        <v>92</v>
      </c>
    </row>
    <row r="10" spans="1:24" ht="33" x14ac:dyDescent="0.25">
      <c r="E10" s="4" t="s">
        <v>19</v>
      </c>
      <c r="Q10" s="9" t="s">
        <v>101</v>
      </c>
      <c r="R10" s="9" t="s">
        <v>71</v>
      </c>
      <c r="U10" s="13"/>
      <c r="V10" s="9" t="s">
        <v>93</v>
      </c>
    </row>
    <row r="11" spans="1:24" ht="66" x14ac:dyDescent="0.25">
      <c r="E11" s="4" t="s">
        <v>170</v>
      </c>
      <c r="Q11" s="9" t="s">
        <v>102</v>
      </c>
      <c r="R11" s="9" t="s">
        <v>72</v>
      </c>
      <c r="U11" s="13"/>
      <c r="V11" s="9" t="s">
        <v>126</v>
      </c>
    </row>
    <row r="12" spans="1:24" ht="33" x14ac:dyDescent="0.25">
      <c r="Q12" s="9" t="s">
        <v>103</v>
      </c>
      <c r="R12" s="9" t="s">
        <v>73</v>
      </c>
      <c r="U12" s="13"/>
    </row>
    <row r="13" spans="1:24" ht="33" x14ac:dyDescent="0.25">
      <c r="Q13" s="9" t="s">
        <v>70</v>
      </c>
      <c r="R13" s="9" t="s">
        <v>110</v>
      </c>
      <c r="U13" s="13"/>
    </row>
    <row r="14" spans="1:24" x14ac:dyDescent="0.25">
      <c r="U14" s="13"/>
    </row>
    <row r="16" spans="1:24" x14ac:dyDescent="0.25">
      <c r="C16" t="s">
        <v>209</v>
      </c>
    </row>
    <row r="17" spans="3:3" x14ac:dyDescent="0.25">
      <c r="C17" t="s">
        <v>360</v>
      </c>
    </row>
    <row r="18" spans="3:3" x14ac:dyDescent="0.25">
      <c r="C18" t="s">
        <v>361</v>
      </c>
    </row>
    <row r="19" spans="3:3" x14ac:dyDescent="0.25">
      <c r="C19" t="s">
        <v>364</v>
      </c>
    </row>
    <row r="20" spans="3:3" x14ac:dyDescent="0.25">
      <c r="C20" t="s">
        <v>365</v>
      </c>
    </row>
    <row r="21" spans="3:3" x14ac:dyDescent="0.25">
      <c r="C21" t="s">
        <v>362</v>
      </c>
    </row>
    <row r="22" spans="3:3" x14ac:dyDescent="0.25">
      <c r="C22" t="s">
        <v>363</v>
      </c>
    </row>
    <row r="23" spans="3:3" x14ac:dyDescent="0.25">
      <c r="C23" t="s">
        <v>366</v>
      </c>
    </row>
    <row r="24" spans="3:3" x14ac:dyDescent="0.25">
      <c r="C24" t="s">
        <v>367</v>
      </c>
    </row>
  </sheetData>
  <mergeCells count="10">
    <mergeCell ref="T1:W1"/>
    <mergeCell ref="Q1:S1"/>
    <mergeCell ref="B1:C1"/>
    <mergeCell ref="A1:A2"/>
    <mergeCell ref="D1:G1"/>
    <mergeCell ref="I1:I2"/>
    <mergeCell ref="J1:J2"/>
    <mergeCell ref="L1:L2"/>
    <mergeCell ref="H1:H2"/>
    <mergeCell ref="K1:K2"/>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2ef0e86-0509-412f-96f6-64fe38427001" xsi:nil="true"/>
    <lcf76f155ced4ddcb4097134ff3c332f xmlns="e31bb026-e26f-47ab-a12c-2dd57638a87e">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70DA016BE7721C4ABBFC74C09D2296D8" ma:contentTypeVersion="14" ma:contentTypeDescription="Crear nuevo documento." ma:contentTypeScope="" ma:versionID="f5a76fc7e4b0164c7c855717da8963e5">
  <xsd:schema xmlns:xsd="http://www.w3.org/2001/XMLSchema" xmlns:xs="http://www.w3.org/2001/XMLSchema" xmlns:p="http://schemas.microsoft.com/office/2006/metadata/properties" xmlns:ns2="e31bb026-e26f-47ab-a12c-2dd57638a87e" xmlns:ns3="f2ef0e86-0509-412f-96f6-64fe38427001" targetNamespace="http://schemas.microsoft.com/office/2006/metadata/properties" ma:root="true" ma:fieldsID="ca1bfdf6664b1937f9856a9143427d84" ns2:_="" ns3:_="">
    <xsd:import namespace="e31bb026-e26f-47ab-a12c-2dd57638a87e"/>
    <xsd:import namespace="f2ef0e86-0509-412f-96f6-64fe3842700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31bb026-e26f-47ab-a12c-2dd57638a87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37046586-b652-4afa-a51d-bed65c0e0a9c"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2ef0e86-0509-412f-96f6-64fe38427001"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24798e-f192-4c29-bc13-52fc532a52d0}" ma:internalName="TaxCatchAll" ma:showField="CatchAllData" ma:web="f2ef0e86-0509-412f-96f6-64fe38427001">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C7DF8DD-CEF7-401D-89D0-C70C46058285}">
  <ds:schemaRefs>
    <ds:schemaRef ds:uri="http://schemas.microsoft.com/office/2006/metadata/properties"/>
    <ds:schemaRef ds:uri="http://schemas.microsoft.com/office/infopath/2007/PartnerControls"/>
    <ds:schemaRef ds:uri="f2ef0e86-0509-412f-96f6-64fe38427001"/>
    <ds:schemaRef ds:uri="e31bb026-e26f-47ab-a12c-2dd57638a87e"/>
  </ds:schemaRefs>
</ds:datastoreItem>
</file>

<file path=customXml/itemProps2.xml><?xml version="1.0" encoding="utf-8"?>
<ds:datastoreItem xmlns:ds="http://schemas.openxmlformats.org/officeDocument/2006/customXml" ds:itemID="{54E47E79-9EE9-41BD-9B33-30950C69B5E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31bb026-e26f-47ab-a12c-2dd57638a87e"/>
    <ds:schemaRef ds:uri="f2ef0e86-0509-412f-96f6-64fe384270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DE4BA23-9E72-4C73-A911-B9EE840AAC5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14</vt:i4>
      </vt:variant>
    </vt:vector>
  </HeadingPairs>
  <TitlesOfParts>
    <vt:vector size="23" baseType="lpstr">
      <vt:lpstr>Instrucciones</vt:lpstr>
      <vt:lpstr>Subvención_FSE+</vt:lpstr>
      <vt:lpstr>Ppto_GLOBAL</vt:lpstr>
      <vt:lpstr>Ppto_por_C.AUTÓNOMA</vt:lpstr>
      <vt:lpstr>Ppto_por_ANUALIDAD</vt:lpstr>
      <vt:lpstr>Ppto_por_SERVICIO</vt:lpstr>
      <vt:lpstr>Ppto_por_ENTIDAD</vt:lpstr>
      <vt:lpstr>Ppto_por_ENTIDAD_y_CCAA</vt:lpstr>
      <vt:lpstr>Listas_datos</vt:lpstr>
      <vt:lpstr>Instrucciones!Área_de_impresión</vt:lpstr>
      <vt:lpstr>Ppto_GLOBAL!Área_de_impresión</vt:lpstr>
      <vt:lpstr>Ppto_por_ANUALIDAD!Área_de_impresión</vt:lpstr>
      <vt:lpstr>Ppto_por_C.AUTÓNOMA!Área_de_impresión</vt:lpstr>
      <vt:lpstr>Ppto_por_ENTIDAD!Área_de_impresión</vt:lpstr>
      <vt:lpstr>Ppto_por_ENTIDAD_y_CCAA!Área_de_impresión</vt:lpstr>
      <vt:lpstr>Ppto_por_SERVICIO!Área_de_impresión</vt:lpstr>
      <vt:lpstr>'Subvención_FSE+'!Área_de_impresión</vt:lpstr>
      <vt:lpstr>Categoria_Region</vt:lpstr>
      <vt:lpstr>Detalle</vt:lpstr>
      <vt:lpstr>Tipo_A</vt:lpstr>
      <vt:lpstr>Tipo_B</vt:lpstr>
      <vt:lpstr>Tipo_B_UltraP</vt:lpstr>
      <vt:lpstr>Tipo_C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FSE</dc:creator>
  <cp:lastModifiedBy>Isabel  Rueda</cp:lastModifiedBy>
  <cp:lastPrinted>2023-08-10T12:01:10Z</cp:lastPrinted>
  <dcterms:created xsi:type="dcterms:W3CDTF">2016-04-19T10:27:21Z</dcterms:created>
  <dcterms:modified xsi:type="dcterms:W3CDTF">2023-09-04T18:02:48Z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0x01010070DA016BE7721C4ABBFC74C09D2296D8</vt:lpwstr>
  </property>
  <property fmtid="{D5CDD505-2E9C-101B-9397-08002B2CF9AE}" pid="3" name="MediaServiceImageTags">
    <vt:lpwstr/>
  </property>
</Properties>
</file>